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firstSheet="1" activeTab="5"/>
  </bookViews>
  <sheets>
    <sheet name="Кузнецкая 91 7" sheetId="1" r:id="rId1"/>
    <sheet name="Кузнецкая 91 7(2019)" sheetId="2" r:id="rId2"/>
    <sheet name="Кузнецкая 91 7(2020)" sheetId="3" r:id="rId3"/>
    <sheet name="Кузнецкая 91 7(2021)" sheetId="4" r:id="rId4"/>
    <sheet name="Кузнецкая 91 7(2022)" sheetId="5" r:id="rId5"/>
    <sheet name="Кузнецкая 91 7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'Кузнецкая 91 7'!#REF!,'Кузнецкая 91 7'!#REF!</definedName>
    <definedName name="Z_6E36EA37_049E_4FAE_B719_2847CD16F858_.wvu.Rows" localSheetId="0" hidden="1">'Кузнецкая 91 7'!$42:$45</definedName>
    <definedName name="Z_73C0D023_21BD_4441_8EFA_957546C15799_.wvu.Cols" localSheetId="0" hidden="1">'Кузнецкая 91 7'!#REF!,'Кузнецкая 91 7'!#REF!</definedName>
    <definedName name="Z_73C0D023_21BD_4441_8EFA_957546C15799_.wvu.Rows" localSheetId="0" hidden="1">'Кузнецкая 91 7'!$42:$45</definedName>
    <definedName name="_xlnm.Print_Area" localSheetId="0">'Кузнецкая 91 7'!$A$1:$G$60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4" i="6"/>
  <c r="E3" i="6" s="1"/>
  <c r="F56" i="6" l="1"/>
  <c r="F61" i="6" s="1"/>
  <c r="F64" i="6" s="1"/>
  <c r="F68" i="6" s="1"/>
  <c r="F63" i="5"/>
  <c r="F62" i="5"/>
  <c r="F38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21" i="5"/>
  <c r="F21" i="5"/>
  <c r="E21" i="5"/>
  <c r="G10" i="5"/>
  <c r="F10" i="5"/>
  <c r="E10" i="5"/>
  <c r="E5" i="5"/>
  <c r="E3" i="5" s="1"/>
  <c r="E4" i="5"/>
  <c r="F31" i="5" l="1"/>
  <c r="F56" i="5"/>
  <c r="F61" i="5" s="1"/>
  <c r="F64" i="5" s="1"/>
  <c r="F68" i="5" s="1"/>
  <c r="F33" i="4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9" i="3" l="1"/>
  <c r="F51" i="3"/>
  <c r="F56" i="3" s="1"/>
  <c r="F58" i="2"/>
  <c r="F57" i="2"/>
  <c r="F33" i="2" l="1"/>
  <c r="F9" i="2"/>
  <c r="G9" i="2"/>
  <c r="E9" i="2"/>
  <c r="F49" i="2" l="1"/>
  <c r="F48" i="2"/>
  <c r="F47" i="2"/>
  <c r="F42" i="2"/>
  <c r="F40" i="2" s="1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5" i="1" s="1"/>
  <c r="F28" i="1"/>
  <c r="F27" i="1"/>
  <c r="F57" i="1"/>
  <c r="F56" i="1"/>
  <c r="F51" i="1"/>
  <c r="F50" i="1" l="1"/>
  <c r="F55" i="1" s="1"/>
  <c r="F20" i="1"/>
  <c r="G20" i="1"/>
  <c r="E20" i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<sst xmlns="http://schemas.openxmlformats.org/spreadsheetml/2006/main" count="374" uniqueCount="97">
  <si>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</si>
  <si>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</si>
  <si>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</si>
  <si>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</si>
  <si>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</si>
  <si>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</si>
  <si>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</si>
  <si>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</si>
  <si>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</si>
  <si>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</si>
  <si>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</si>
  <si>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</si>
  <si>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</si>
  <si>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</si>
  <si>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</si>
  <si>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</si>
  <si>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</si>
  <si>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</si>
  <si>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</si>
  <si>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</si>
  <si>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</si>
  <si>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</si>
  <si>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</si>
  <si>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</si>
  <si>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</si>
  <si>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</si>
  <si>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</si>
  <si>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</si>
  <si>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</si>
  <si>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</si>
  <si>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</si>
  <si>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</si>
  <si>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</si>
  <si>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</si>
  <si>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</si>
  <si>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</si>
  <si>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</si>
  <si>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</si>
  <si>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91/7</t>
  </si>
  <si>
    <t>в управлении с 01.08.2015г</t>
  </si>
  <si>
    <t>задолженность с нарастающим итогом с -01.08.2015г</t>
  </si>
  <si>
    <t>Управление всего, в т.ч.:</t>
  </si>
  <si>
    <t>Фактические расходы на содержание  жилого помещения в т.ч. ТБО, ТО лифта (при наличии)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</si>
  <si>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</si>
  <si>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</si>
  <si>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</si>
  <si>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</si>
  <si>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</si>
  <si>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</si>
  <si>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Всего фактических затрат на содержание жилых помещений</t>
  </si>
  <si>
    <t>в рублях</t>
  </si>
  <si>
    <t>Годовой отчет  управляющей организации ООО "ЦУК"      за 2018 год</t>
  </si>
  <si>
    <t>Задолженность на 01.01.2018 г.</t>
  </si>
  <si>
    <t>Годовой отчет  управляющей организации ООО "ЦУК"   за 2019 год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</si>
  <si>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</si>
  <si>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</si>
  <si>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</si>
  <si>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</si>
  <si>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</si>
  <si>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</si>
  <si>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</si>
  <si>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</si>
  <si>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</si>
  <si>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</si>
  <si>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</si>
  <si>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</si>
  <si>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</si>
  <si>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 обращение с ТКО</t>
  </si>
  <si>
    <t>Годовой отчет  управляющей организации ООО "ЦУК"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</si>
  <si>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</si>
  <si>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</si>
  <si>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</si>
  <si>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</si>
  <si>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</si>
  <si>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</si>
  <si>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в руб. с НДС</t>
  </si>
  <si>
    <t>-обращение с ТКО</t>
  </si>
  <si>
    <t>Задолженность на 01.01.2021 г.</t>
  </si>
  <si>
    <t>Годовой отчет  управляющей организации ООО "Ц УК"   за 2021 год</t>
  </si>
  <si>
    <t>Годовой отчет  управляющей организации ООО " ЦУК"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</si>
  <si>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</si>
  <si>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</si>
  <si>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</si>
  <si>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</si>
  <si>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</si>
  <si>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</si>
  <si>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</si>
  <si>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</si>
  <si>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</si>
  <si>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</si>
  <si>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</si>
  <si>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</si>
  <si>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</si>
  <si>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</si>
  <si>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</si>
  <si>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</si>
  <si>
    <t>Годовой отчет  управляющей организации ООО " ЦУК"  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</si>
</sst>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6" fillId="0" borderId="0" xfId="0" applyFont="1"/>
    <xf numFmtId="0" fontId="4" fillId="0" borderId="0" xfId="0" applyFont="1" applyAlignment="1">
      <alignment horizontal="right"/>
    </xf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482">
          <cell r="W482">
            <v>0</v>
          </cell>
          <cell r="X482">
            <v>0</v>
          </cell>
          <cell r="Y482">
            <v>0</v>
          </cell>
          <cell r="AA482">
            <v>0</v>
          </cell>
          <cell r="AB482">
            <v>4532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Y482">
            <v>0</v>
          </cell>
          <cell r="BB482">
            <v>0</v>
          </cell>
          <cell r="BC482">
            <v>0</v>
          </cell>
          <cell r="CN482">
            <v>2776.8522375094299</v>
          </cell>
          <cell r="CO482">
            <v>569.13358049508179</v>
          </cell>
          <cell r="CP482">
            <v>0</v>
          </cell>
          <cell r="DB482">
            <v>0</v>
          </cell>
          <cell r="DG482">
            <v>2371.7571327695064</v>
          </cell>
          <cell r="DU482">
            <v>8452.3355357390083</v>
          </cell>
          <cell r="DV482">
            <v>1790.2339569620779</v>
          </cell>
          <cell r="DW482">
            <v>0</v>
          </cell>
          <cell r="EK482">
            <v>0</v>
          </cell>
          <cell r="EQ482">
            <v>7603.4892936248925</v>
          </cell>
          <cell r="FB482">
            <v>37843.193531825331</v>
          </cell>
          <cell r="FC482">
            <v>7739.173273836127</v>
          </cell>
          <cell r="FD482">
            <v>0</v>
          </cell>
          <cell r="FL482">
            <v>0</v>
          </cell>
          <cell r="FS482">
            <v>28060.233454309826</v>
          </cell>
          <cell r="FX482">
            <v>12070.562393696686</v>
          </cell>
          <cell r="FY482">
            <v>2460.8175526678547</v>
          </cell>
          <cell r="FZ482">
            <v>0</v>
          </cell>
          <cell r="GG482">
            <v>440.47679999999997</v>
          </cell>
          <cell r="GL482">
            <v>7892.91931665019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482">
          <cell r="W482">
            <v>25416.731004668072</v>
          </cell>
          <cell r="X482">
            <v>7791.9919007078825</v>
          </cell>
          <cell r="Y482">
            <v>21849.5239</v>
          </cell>
          <cell r="AK482">
            <v>0</v>
          </cell>
          <cell r="AV482">
            <v>19436.409</v>
          </cell>
          <cell r="AY482">
            <v>142201.49819340976</v>
          </cell>
          <cell r="BM482">
            <v>1153.6000000000001</v>
          </cell>
          <cell r="BN482">
            <v>0</v>
          </cell>
          <cell r="CN482">
            <v>3188.4014787315609</v>
          </cell>
          <cell r="CO482">
            <v>988.40445840678387</v>
          </cell>
          <cell r="CP482">
            <v>0</v>
          </cell>
          <cell r="DB482">
            <v>0</v>
          </cell>
          <cell r="DG482">
            <v>4609.0891802324822</v>
          </cell>
          <cell r="DU482">
            <v>10522.39255824298</v>
          </cell>
          <cell r="DV482">
            <v>3236.2694521579215</v>
          </cell>
          <cell r="DW482">
            <v>2218.62</v>
          </cell>
          <cell r="EL482">
            <v>0</v>
          </cell>
          <cell r="EQ482">
            <v>9200.3218026744162</v>
          </cell>
          <cell r="FB482">
            <v>33781.143872664354</v>
          </cell>
          <cell r="FC482">
            <v>10281.198448743058</v>
          </cell>
          <cell r="FD482">
            <v>0</v>
          </cell>
          <cell r="FL482">
            <v>0</v>
          </cell>
          <cell r="FS482">
            <v>20030.615902447589</v>
          </cell>
          <cell r="FX482">
            <v>12171.388805463519</v>
          </cell>
          <cell r="FY482">
            <v>3698.849244858834</v>
          </cell>
          <cell r="FZ482">
            <v>0</v>
          </cell>
          <cell r="GG482">
            <v>1026.5688</v>
          </cell>
          <cell r="GL482">
            <v>6770.6863025076127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482">
          <cell r="W482">
            <v>1456.8787798094363</v>
          </cell>
          <cell r="X482">
            <v>356.98604278578676</v>
          </cell>
          <cell r="Y482">
            <v>89.465800000000002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2266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Y482">
            <v>5796.84509692744</v>
          </cell>
          <cell r="BM482">
            <v>0</v>
          </cell>
          <cell r="CN482">
            <v>2924.0032272486133</v>
          </cell>
          <cell r="CO482">
            <v>906.44100044707034</v>
          </cell>
          <cell r="CP482">
            <v>0</v>
          </cell>
          <cell r="DB482">
            <v>0</v>
          </cell>
          <cell r="DF482">
            <v>2664.7032463196301</v>
          </cell>
          <cell r="DU482">
            <v>12364.753104559732</v>
          </cell>
          <cell r="DV482">
            <v>2659.032423820875</v>
          </cell>
          <cell r="DW482">
            <v>655.39929999999993</v>
          </cell>
          <cell r="EK482">
            <v>0</v>
          </cell>
          <cell r="EP482">
            <v>11273.867041880465</v>
          </cell>
          <cell r="FB482">
            <v>36026.510516469978</v>
          </cell>
          <cell r="FC482">
            <v>9826.2037612617187</v>
          </cell>
          <cell r="FD482">
            <v>563.8968000000001</v>
          </cell>
          <cell r="FE482">
            <v>0</v>
          </cell>
          <cell r="FL482">
            <v>0</v>
          </cell>
          <cell r="FS482">
            <v>21668.433104348253</v>
          </cell>
          <cell r="FX482">
            <v>10576.760761883395</v>
          </cell>
          <cell r="FY482">
            <v>2901.7317957356813</v>
          </cell>
          <cell r="FZ482">
            <v>165.24</v>
          </cell>
          <cell r="GG482">
            <v>456.30719999999991</v>
          </cell>
          <cell r="GL482">
            <v>6060.1999563713453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482">
          <cell r="W482">
            <v>164.01966546595517</v>
          </cell>
          <cell r="X482">
            <v>39.984129413438765</v>
          </cell>
          <cell r="Y482">
            <v>0</v>
          </cell>
          <cell r="AV482">
            <v>0</v>
          </cell>
          <cell r="AY482">
            <v>624.26546583207448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CN482">
            <v>3099.9057716293705</v>
          </cell>
          <cell r="CO482">
            <v>863.96609308962331</v>
          </cell>
          <cell r="CP482">
            <v>0</v>
          </cell>
          <cell r="DB482">
            <v>0</v>
          </cell>
          <cell r="DG482">
            <v>2797.8108450498053</v>
          </cell>
          <cell r="DL482">
            <v>922.88</v>
          </cell>
          <cell r="DP482">
            <v>0</v>
          </cell>
          <cell r="DT482">
            <v>0</v>
          </cell>
          <cell r="DU482">
            <v>7476.1601223037605</v>
          </cell>
          <cell r="DV482">
            <v>1514.7198738162165</v>
          </cell>
          <cell r="DX482">
            <v>0</v>
          </cell>
          <cell r="DY482">
            <v>0</v>
          </cell>
          <cell r="DZ482">
            <v>0</v>
          </cell>
          <cell r="EA482">
            <v>0</v>
          </cell>
          <cell r="EB482">
            <v>0</v>
          </cell>
          <cell r="EC482">
            <v>0</v>
          </cell>
          <cell r="ED482">
            <v>0</v>
          </cell>
          <cell r="EE482">
            <v>0</v>
          </cell>
          <cell r="EF482">
            <v>0</v>
          </cell>
          <cell r="EG482">
            <v>0</v>
          </cell>
          <cell r="EH482">
            <v>0</v>
          </cell>
          <cell r="EI482">
            <v>0</v>
          </cell>
          <cell r="EJ482">
            <v>0</v>
          </cell>
          <cell r="EP482">
            <v>4059.883372231161</v>
          </cell>
          <cell r="EU482">
            <v>59681.509999999995</v>
          </cell>
          <cell r="EW482">
            <v>427.22700000000003</v>
          </cell>
          <cell r="EY482">
            <v>0</v>
          </cell>
          <cell r="FA482">
            <v>0</v>
          </cell>
          <cell r="FL482">
            <v>0</v>
          </cell>
          <cell r="FS482">
            <v>0</v>
          </cell>
          <cell r="FV482">
            <v>34561.040000000001</v>
          </cell>
          <cell r="FZ482">
            <v>0</v>
          </cell>
          <cell r="GG482">
            <v>603.19920000000002</v>
          </cell>
          <cell r="GL482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482">
          <cell r="W482">
            <v>0</v>
          </cell>
          <cell r="X482">
            <v>0</v>
          </cell>
          <cell r="Y482">
            <v>0</v>
          </cell>
          <cell r="AV482">
            <v>3.7203985157112152E-10</v>
          </cell>
          <cell r="AW482">
            <v>0</v>
          </cell>
          <cell r="AY482">
            <v>0</v>
          </cell>
          <cell r="CQ482">
            <v>5325.921195817511</v>
          </cell>
          <cell r="CR482">
            <v>1292.2613664342969</v>
          </cell>
          <cell r="CS482">
            <v>2334.4751932235267</v>
          </cell>
          <cell r="DE482">
            <v>0</v>
          </cell>
          <cell r="DI482">
            <v>4187.4116949581548</v>
          </cell>
          <cell r="DX482">
            <v>8543.0163202937292</v>
          </cell>
          <cell r="DY482">
            <v>1924.0962862905599</v>
          </cell>
          <cell r="DZ482">
            <v>0</v>
          </cell>
          <cell r="EA482">
            <v>0</v>
          </cell>
          <cell r="ET482">
            <v>1326.6</v>
          </cell>
          <cell r="EU482">
            <v>4763.2302672278011</v>
          </cell>
          <cell r="EX482">
            <v>0</v>
          </cell>
          <cell r="EY482">
            <v>0</v>
          </cell>
          <cell r="EZ482">
            <v>0</v>
          </cell>
          <cell r="FB482">
            <v>0</v>
          </cell>
          <cell r="FQ482">
            <v>6632.9999999999991</v>
          </cell>
          <cell r="FR482">
            <v>0</v>
          </cell>
          <cell r="GH482">
            <v>104728</v>
          </cell>
          <cell r="GK482">
            <v>949.99634999999978</v>
          </cell>
          <cell r="GL482">
            <v>0</v>
          </cell>
          <cell r="GN482">
            <v>0</v>
          </cell>
          <cell r="GO482">
            <v>0</v>
          </cell>
          <cell r="GP482">
            <v>0</v>
          </cell>
          <cell r="GQ482">
            <v>0</v>
          </cell>
          <cell r="GR482">
            <v>0</v>
          </cell>
          <cell r="GS482">
            <v>0</v>
          </cell>
          <cell r="GT482">
            <v>0</v>
          </cell>
          <cell r="GU482">
            <v>0</v>
          </cell>
          <cell r="GV482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482">
          <cell r="CQ482">
            <v>1472.5302369727451</v>
          </cell>
          <cell r="CR482">
            <v>361.78816081923196</v>
          </cell>
          <cell r="CS482">
            <v>499.88797951546206</v>
          </cell>
          <cell r="DI482">
            <v>1095.815238955747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482">
          <cell r="W482">
            <v>17.918076247743027</v>
          </cell>
          <cell r="X482">
            <v>4.131518211723888</v>
          </cell>
          <cell r="Y482">
            <v>67.516499999999994</v>
          </cell>
          <cell r="AV482">
            <v>3.5143605364601911E-10</v>
          </cell>
          <cell r="AW482">
            <v>0</v>
          </cell>
          <cell r="AX482">
            <v>19.629695043413889</v>
          </cell>
          <cell r="CT482">
            <v>1334.6277677419357</v>
          </cell>
          <cell r="ED482">
            <v>12080.82</v>
          </cell>
          <cell r="EE482">
            <v>0</v>
          </cell>
          <cell r="EF482">
            <v>0</v>
          </cell>
          <cell r="EG482">
            <v>0</v>
          </cell>
          <cell r="FA482">
            <v>0</v>
          </cell>
          <cell r="FB482">
            <v>0</v>
          </cell>
          <cell r="FE482">
            <v>0</v>
          </cell>
          <cell r="FF482">
            <v>0</v>
          </cell>
          <cell r="FH482">
            <v>0</v>
          </cell>
          <cell r="FX482">
            <v>39237.21</v>
          </cell>
          <cell r="FY482">
            <v>0</v>
          </cell>
          <cell r="GO482">
            <v>42765.72</v>
          </cell>
          <cell r="GP482">
            <v>0</v>
          </cell>
          <cell r="GR482">
            <v>351.87059999999997</v>
          </cell>
          <cell r="GS482">
            <v>0</v>
          </cell>
          <cell r="GT482">
            <v>0</v>
          </cell>
          <cell r="GU482">
            <v>0</v>
          </cell>
          <cell r="GV482">
            <v>0</v>
          </cell>
          <cell r="GW482">
            <v>0</v>
          </cell>
          <cell r="GX482">
            <v>0</v>
          </cell>
          <cell r="GY482">
            <v>0</v>
          </cell>
          <cell r="GZ482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60"/>
  <sheetViews>
    <sheetView topLeftCell="A18" zoomScaleNormal="10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7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3.5546875" style="1" customWidth="1"/>
    <col min="9" max="16384" width="9.109375" style="1"/>
  </cols>
  <sheetData>
    <row r="1" spans="1:8" ht="18" customHeight="1" x14ac:dyDescent="0.25">
      <c r="A1" s="102" t="s">
        <v>51</v>
      </c>
      <c r="B1" s="102"/>
      <c r="C1" s="102"/>
      <c r="D1" s="102"/>
      <c r="E1" s="102"/>
      <c r="F1" s="102"/>
      <c r="G1" s="103"/>
    </row>
    <row r="2" spans="1:8" ht="21" customHeight="1" x14ac:dyDescent="0.25">
      <c r="A2" s="104" t="s">
        <v>38</v>
      </c>
      <c r="B2" s="105"/>
      <c r="C2" s="105"/>
      <c r="D2" s="105"/>
      <c r="E2" s="105"/>
      <c r="F2" s="105"/>
      <c r="G2" s="105"/>
    </row>
    <row r="3" spans="1:8" ht="14.25" hidden="1" customHeight="1" x14ac:dyDescent="0.25">
      <c r="A3" s="106" t="s">
        <v>0</v>
      </c>
      <c r="B3" s="107"/>
      <c r="C3" s="107"/>
      <c r="D3" s="107"/>
      <c r="E3" s="2">
        <f>E4+E5</f>
        <v>0</v>
      </c>
      <c r="F3" s="3" t="s">
        <v>1</v>
      </c>
    </row>
    <row r="4" spans="1:8" ht="14.25" hidden="1" customHeight="1" x14ac:dyDescent="0.25">
      <c r="A4" s="106" t="s">
        <v>2</v>
      </c>
      <c r="B4" s="107"/>
      <c r="C4" s="107"/>
      <c r="D4" s="107"/>
      <c r="E4" s="2"/>
      <c r="F4" s="3" t="s">
        <v>1</v>
      </c>
    </row>
    <row r="5" spans="1:8" ht="14.25" hidden="1" customHeight="1" x14ac:dyDescent="0.25">
      <c r="A5" s="106" t="s">
        <v>3</v>
      </c>
      <c r="B5" s="107"/>
      <c r="C5" s="107"/>
      <c r="D5" s="107"/>
      <c r="E5" s="2"/>
      <c r="F5" s="3" t="s">
        <v>4</v>
      </c>
    </row>
    <row r="6" spans="1:8" ht="15.6" x14ac:dyDescent="0.25">
      <c r="A6" s="4"/>
      <c r="B6" s="5"/>
      <c r="C6" s="6"/>
      <c r="D6" s="7"/>
      <c r="E6" s="32" t="s">
        <v>50</v>
      </c>
      <c r="G6" s="36" t="s">
        <v>39</v>
      </c>
      <c r="H6" s="36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108" t="s">
        <v>5</v>
      </c>
      <c r="B8" s="109"/>
      <c r="C8" s="109"/>
      <c r="D8" s="110"/>
      <c r="E8" s="14" t="s">
        <v>6</v>
      </c>
      <c r="F8" s="14" t="s">
        <v>7</v>
      </c>
      <c r="G8" s="15" t="s">
        <v>40</v>
      </c>
    </row>
    <row r="9" spans="1:8" ht="15.6" x14ac:dyDescent="0.3">
      <c r="A9" s="111" t="s">
        <v>8</v>
      </c>
      <c r="B9" s="112"/>
      <c r="C9" s="112"/>
      <c r="D9" s="113"/>
      <c r="E9" s="16">
        <f>SUM(E10:E14)</f>
        <v>506658.48</v>
      </c>
      <c r="F9" s="16">
        <f t="shared" ref="F9:G9" si="0">SUM(F10:F14)</f>
        <v>461522.82999999996</v>
      </c>
      <c r="G9" s="16">
        <f t="shared" si="0"/>
        <v>180435.91</v>
      </c>
    </row>
    <row r="10" spans="1:8" ht="13.2" customHeight="1" x14ac:dyDescent="0.3">
      <c r="A10" s="92" t="s">
        <v>9</v>
      </c>
      <c r="B10" s="93"/>
      <c r="C10" s="93"/>
      <c r="D10" s="94"/>
      <c r="E10" s="17">
        <v>310166.28999999998</v>
      </c>
      <c r="F10" s="17">
        <v>292105.01</v>
      </c>
      <c r="G10" s="18">
        <v>96431.3</v>
      </c>
    </row>
    <row r="11" spans="1:8" ht="14.4" customHeight="1" x14ac:dyDescent="0.3">
      <c r="A11" s="92" t="s">
        <v>10</v>
      </c>
      <c r="B11" s="93"/>
      <c r="C11" s="93"/>
      <c r="D11" s="94"/>
      <c r="E11" s="17"/>
      <c r="F11" s="17"/>
      <c r="G11" s="18"/>
    </row>
    <row r="12" spans="1:8" ht="13.95" customHeight="1" x14ac:dyDescent="0.3">
      <c r="A12" s="92" t="s">
        <v>11</v>
      </c>
      <c r="B12" s="93"/>
      <c r="C12" s="93"/>
      <c r="D12" s="94"/>
      <c r="E12" s="17">
        <v>33921.86</v>
      </c>
      <c r="F12" s="17">
        <v>27575.98</v>
      </c>
      <c r="G12" s="18">
        <v>16103.72</v>
      </c>
    </row>
    <row r="13" spans="1:8" ht="13.5" customHeight="1" x14ac:dyDescent="0.3">
      <c r="A13" s="92" t="s">
        <v>12</v>
      </c>
      <c r="B13" s="93"/>
      <c r="C13" s="93"/>
      <c r="D13" s="94"/>
      <c r="E13" s="17">
        <v>68376.11</v>
      </c>
      <c r="F13" s="17">
        <v>53740.09</v>
      </c>
      <c r="G13" s="18">
        <v>35625.82</v>
      </c>
    </row>
    <row r="14" spans="1:8" ht="14.4" customHeight="1" x14ac:dyDescent="0.3">
      <c r="A14" s="91" t="s">
        <v>13</v>
      </c>
      <c r="B14" s="91"/>
      <c r="C14" s="91"/>
      <c r="D14" s="91"/>
      <c r="E14" s="17">
        <v>94194.22</v>
      </c>
      <c r="F14" s="17">
        <v>88101.75</v>
      </c>
      <c r="G14" s="18">
        <v>32275.07</v>
      </c>
    </row>
    <row r="15" spans="1:8" ht="15.6" x14ac:dyDescent="0.3">
      <c r="A15" s="95" t="s">
        <v>43</v>
      </c>
      <c r="B15" s="96"/>
      <c r="C15" s="96"/>
      <c r="D15" s="97"/>
      <c r="E15" s="16">
        <f>SUM(E16:E19)</f>
        <v>178505.71999999997</v>
      </c>
      <c r="F15" s="16">
        <f t="shared" ref="F15:G15" si="1">SUM(F16:F19)</f>
        <v>172381.28</v>
      </c>
      <c r="G15" s="16">
        <f t="shared" si="1"/>
        <v>43488.560000000005</v>
      </c>
    </row>
    <row r="16" spans="1:8" ht="33.6" customHeight="1" x14ac:dyDescent="0.3">
      <c r="A16" s="98" t="s">
        <v>44</v>
      </c>
      <c r="B16" s="99"/>
      <c r="C16" s="99"/>
      <c r="D16" s="100"/>
      <c r="E16" s="17">
        <v>156893.18</v>
      </c>
      <c r="F16" s="17">
        <v>151899.29999999999</v>
      </c>
      <c r="G16" s="18">
        <v>38944.980000000003</v>
      </c>
    </row>
    <row r="17" spans="1:13" ht="15.6" x14ac:dyDescent="0.3">
      <c r="A17" s="91" t="s">
        <v>45</v>
      </c>
      <c r="B17" s="91"/>
      <c r="C17" s="91"/>
      <c r="D17" s="91"/>
      <c r="E17" s="17">
        <v>337.02</v>
      </c>
      <c r="F17" s="17">
        <v>370.92</v>
      </c>
      <c r="G17" s="18">
        <v>95.37</v>
      </c>
    </row>
    <row r="18" spans="1:13" ht="15.6" x14ac:dyDescent="0.3">
      <c r="A18" s="91" t="s">
        <v>46</v>
      </c>
      <c r="B18" s="91"/>
      <c r="C18" s="91"/>
      <c r="D18" s="91"/>
      <c r="E18" s="17"/>
      <c r="F18" s="17"/>
      <c r="G18" s="18"/>
    </row>
    <row r="19" spans="1:13" ht="15.6" x14ac:dyDescent="0.3">
      <c r="A19" s="91" t="s">
        <v>47</v>
      </c>
      <c r="B19" s="91"/>
      <c r="C19" s="91"/>
      <c r="D19" s="91"/>
      <c r="E19" s="17">
        <v>21275.52</v>
      </c>
      <c r="F19" s="17">
        <v>20111.060000000001</v>
      </c>
      <c r="G19" s="18">
        <v>4448.21</v>
      </c>
    </row>
    <row r="20" spans="1:13" ht="15.6" x14ac:dyDescent="0.3">
      <c r="A20" s="101" t="s">
        <v>14</v>
      </c>
      <c r="B20" s="101"/>
      <c r="C20" s="101"/>
      <c r="D20" s="101"/>
      <c r="E20" s="33">
        <f>E21</f>
        <v>0</v>
      </c>
      <c r="F20" s="33">
        <f t="shared" ref="F20:G20" si="2">F21</f>
        <v>0</v>
      </c>
      <c r="G20" s="33">
        <f t="shared" si="2"/>
        <v>0</v>
      </c>
    </row>
    <row r="21" spans="1:13" ht="15.6" x14ac:dyDescent="0.3">
      <c r="A21" s="91" t="s">
        <v>15</v>
      </c>
      <c r="B21" s="91"/>
      <c r="C21" s="91"/>
      <c r="D21" s="91"/>
      <c r="E21" s="17"/>
      <c r="F21" s="17"/>
      <c r="G21" s="18"/>
    </row>
    <row r="22" spans="1:13" ht="8.4" customHeight="1" x14ac:dyDescent="0.3">
      <c r="A22" s="20"/>
      <c r="B22" s="21"/>
      <c r="C22" s="21"/>
      <c r="D22" s="21"/>
      <c r="E22" s="29"/>
      <c r="F22" s="29"/>
      <c r="G22" s="22"/>
    </row>
    <row r="23" spans="1:13" ht="15.6" x14ac:dyDescent="0.3">
      <c r="A23" s="23" t="s">
        <v>42</v>
      </c>
      <c r="B23" s="23"/>
      <c r="C23" s="23"/>
      <c r="D23" s="23"/>
      <c r="E23" s="24"/>
      <c r="F23" s="13"/>
    </row>
    <row r="24" spans="1:13" ht="15.6" x14ac:dyDescent="0.3">
      <c r="A24" s="62" t="s">
        <v>52</v>
      </c>
      <c r="B24" s="62"/>
      <c r="C24" s="62"/>
      <c r="D24" s="62"/>
      <c r="E24" s="62"/>
      <c r="F24" s="17">
        <v>-175985.02950291667</v>
      </c>
      <c r="G24" s="19"/>
    </row>
    <row r="25" spans="1:13" ht="15.75" customHeight="1" x14ac:dyDescent="0.25">
      <c r="A25" s="85" t="s">
        <v>30</v>
      </c>
      <c r="B25" s="86"/>
      <c r="C25" s="86"/>
      <c r="D25" s="86"/>
      <c r="E25" s="87"/>
      <c r="F25" s="81">
        <f>SUM(F27:F31)</f>
        <v>4532</v>
      </c>
    </row>
    <row r="26" spans="1:13" ht="28.5" customHeight="1" x14ac:dyDescent="0.25">
      <c r="A26" s="88"/>
      <c r="B26" s="89"/>
      <c r="C26" s="89"/>
      <c r="D26" s="89"/>
      <c r="E26" s="90"/>
      <c r="F26" s="82"/>
    </row>
    <row r="27" spans="1:13" ht="15.6" hidden="1" x14ac:dyDescent="0.3">
      <c r="A27" s="70" t="s">
        <v>16</v>
      </c>
      <c r="B27" s="65"/>
      <c r="C27" s="65"/>
      <c r="D27" s="65"/>
      <c r="E27" s="66"/>
      <c r="F27" s="25">
        <f>'[1]УК ВР декабрь нар'!W482</f>
        <v>0</v>
      </c>
      <c r="M27" s="30"/>
    </row>
    <row r="28" spans="1:13" ht="15.6" hidden="1" x14ac:dyDescent="0.3">
      <c r="A28" s="70" t="s">
        <v>31</v>
      </c>
      <c r="B28" s="65"/>
      <c r="C28" s="65"/>
      <c r="D28" s="65"/>
      <c r="E28" s="66"/>
      <c r="F28" s="25">
        <f>'[1]УК ВР декабрь нар'!X482</f>
        <v>0</v>
      </c>
    </row>
    <row r="29" spans="1:13" ht="15.6" hidden="1" x14ac:dyDescent="0.3">
      <c r="A29" s="70" t="s">
        <v>18</v>
      </c>
      <c r="B29" s="65"/>
      <c r="C29" s="65"/>
      <c r="D29" s="65"/>
      <c r="E29" s="66"/>
      <c r="F29" s="25">
        <f>'[1]УК ВР декабрь нар'!Y482</f>
        <v>0</v>
      </c>
    </row>
    <row r="30" spans="1:13" ht="15.6" hidden="1" x14ac:dyDescent="0.3">
      <c r="A30" s="70" t="s">
        <v>19</v>
      </c>
      <c r="B30" s="65"/>
      <c r="C30" s="65"/>
      <c r="D30" s="65"/>
      <c r="E30" s="66"/>
      <c r="F30" s="25">
        <f>'[1]УК ВР декабрь нар'!AA482+'[1]УК ВР декабрь нар'!AB482+'[1]УК ВР декабрь нар'!AC482+'[1]УК ВР декабрь нар'!AD482+'[1]УК ВР декабрь нар'!AE482+'[1]УК ВР декабрь нар'!AF482+'[1]УК ВР декабрь нар'!AG482+'[1]УК ВР декабрь нар'!AH482+'[1]УК ВР декабрь нар'!AJ482+'[1]УК ВР декабрь нар'!AL482+'[1]УК ВР декабрь нар'!AN482+'[1]УК ВР декабрь нар'!AO482+'[1]УК ВР декабрь нар'!AP482+'[1]УК ВР декабрь нар'!AQ482+'[1]УК ВР декабрь нар'!AR482+'[1]УК ВР декабрь нар'!AT482</f>
        <v>4532</v>
      </c>
    </row>
    <row r="31" spans="1:13" ht="36.75" hidden="1" customHeight="1" x14ac:dyDescent="0.3">
      <c r="A31" s="75" t="s">
        <v>32</v>
      </c>
      <c r="B31" s="83"/>
      <c r="C31" s="83"/>
      <c r="D31" s="83"/>
      <c r="E31" s="84"/>
      <c r="F31" s="25">
        <f>'[1]УК ВР декабрь нар'!AY482</f>
        <v>0</v>
      </c>
    </row>
    <row r="32" spans="1:13" ht="15.75" customHeight="1" x14ac:dyDescent="0.25">
      <c r="A32" s="85" t="s">
        <v>33</v>
      </c>
      <c r="B32" s="86"/>
      <c r="C32" s="86"/>
      <c r="D32" s="86"/>
      <c r="E32" s="87"/>
      <c r="F32" s="81">
        <f>SUM(F34:F38)+1596</f>
        <v>25159.801737099995</v>
      </c>
    </row>
    <row r="33" spans="1:13" ht="33" customHeight="1" x14ac:dyDescent="0.25">
      <c r="A33" s="88"/>
      <c r="B33" s="89"/>
      <c r="C33" s="89"/>
      <c r="D33" s="89"/>
      <c r="E33" s="90"/>
      <c r="F33" s="82"/>
    </row>
    <row r="34" spans="1:13" ht="15.6" hidden="1" x14ac:dyDescent="0.3">
      <c r="A34" s="78" t="s">
        <v>16</v>
      </c>
      <c r="B34" s="78"/>
      <c r="C34" s="78"/>
      <c r="D34" s="78"/>
      <c r="E34" s="78"/>
      <c r="F34" s="25">
        <f>'[1]УК ВР декабрь нар'!CN482+'[1]УК ВР декабрь нар'!DU482</f>
        <v>11229.187773248439</v>
      </c>
      <c r="M34" s="30"/>
    </row>
    <row r="35" spans="1:13" ht="15.6" hidden="1" x14ac:dyDescent="0.3">
      <c r="A35" s="78" t="s">
        <v>31</v>
      </c>
      <c r="B35" s="78"/>
      <c r="C35" s="78"/>
      <c r="D35" s="78"/>
      <c r="E35" s="78"/>
      <c r="F35" s="25">
        <f>'[1]УК ВР декабрь нар'!CO482+'[1]УК ВР декабрь нар'!DV482</f>
        <v>2359.3675374571594</v>
      </c>
    </row>
    <row r="36" spans="1:13" ht="15.6" hidden="1" x14ac:dyDescent="0.3">
      <c r="A36" s="78" t="s">
        <v>18</v>
      </c>
      <c r="B36" s="78"/>
      <c r="C36" s="78"/>
      <c r="D36" s="78"/>
      <c r="E36" s="78"/>
      <c r="F36" s="25">
        <f>'[1]УК ВР декабрь нар'!CP482+'[1]УК ВР декабрь нар'!DW482</f>
        <v>0</v>
      </c>
    </row>
    <row r="37" spans="1:13" ht="15.6" hidden="1" x14ac:dyDescent="0.3">
      <c r="A37" s="78" t="s">
        <v>19</v>
      </c>
      <c r="B37" s="78"/>
      <c r="C37" s="78"/>
      <c r="D37" s="78"/>
      <c r="E37" s="78"/>
      <c r="F37" s="25">
        <f>'[1]УК ВР декабрь нар'!AI482+'[1]УК ВР декабрь нар'!AJ482+'[1]УК ВР декабрь нар'!AS482+'[1]УК ВР декабрь нар'!BC482+'[1]УК ВР декабрь нар'!DB482+'[1]УК ВР декабрь нар'!EK482+'[1]УК ВР декабрь нар'!AM482</f>
        <v>0</v>
      </c>
    </row>
    <row r="38" spans="1:13" ht="39.75" hidden="1" customHeight="1" x14ac:dyDescent="0.3">
      <c r="A38" s="75" t="s">
        <v>34</v>
      </c>
      <c r="B38" s="76"/>
      <c r="C38" s="76"/>
      <c r="D38" s="76"/>
      <c r="E38" s="77"/>
      <c r="F38" s="25">
        <f>'[1]УК ВР декабрь нар'!DG482+'[1]УК ВР декабрь нар'!EQ482</f>
        <v>9975.2464263943984</v>
      </c>
    </row>
    <row r="39" spans="1:13" ht="32.4" customHeight="1" x14ac:dyDescent="0.3">
      <c r="A39" s="64" t="s">
        <v>35</v>
      </c>
      <c r="B39" s="79"/>
      <c r="C39" s="79"/>
      <c r="D39" s="79"/>
      <c r="E39" s="80"/>
      <c r="F39" s="26">
        <f>SUM(F40:F48)+7630.75</f>
        <v>104138.12632298601</v>
      </c>
    </row>
    <row r="40" spans="1:13" ht="15.6" hidden="1" x14ac:dyDescent="0.3">
      <c r="A40" s="71" t="s">
        <v>20</v>
      </c>
      <c r="B40" s="72"/>
      <c r="C40" s="72"/>
      <c r="D40" s="72"/>
      <c r="E40" s="73"/>
      <c r="F40" s="25">
        <f>'[1]УК ВР декабрь нар'!FB482+'[1]УК ВР декабрь нар'!FX482</f>
        <v>49913.755925522019</v>
      </c>
      <c r="M40" s="30"/>
    </row>
    <row r="41" spans="1:13" ht="15.6" hidden="1" x14ac:dyDescent="0.3">
      <c r="A41" s="70" t="s">
        <v>31</v>
      </c>
      <c r="B41" s="65"/>
      <c r="C41" s="65"/>
      <c r="D41" s="65"/>
      <c r="E41" s="65"/>
      <c r="F41" s="25">
        <f>'[1]УК ВР декабрь нар'!FC482+'[1]УК ВР декабрь нар'!FY482</f>
        <v>10199.990826503981</v>
      </c>
    </row>
    <row r="42" spans="1:13" ht="15.6" hidden="1" customHeight="1" x14ac:dyDescent="0.3">
      <c r="A42" s="78" t="s">
        <v>21</v>
      </c>
      <c r="B42" s="78"/>
      <c r="C42" s="78"/>
      <c r="D42" s="78"/>
      <c r="E42" s="70"/>
      <c r="F42" s="25"/>
    </row>
    <row r="43" spans="1:13" ht="15.6" hidden="1" customHeight="1" x14ac:dyDescent="0.3">
      <c r="A43" s="70" t="s">
        <v>17</v>
      </c>
      <c r="B43" s="65"/>
      <c r="C43" s="65"/>
      <c r="D43" s="65"/>
      <c r="E43" s="65"/>
      <c r="F43" s="25"/>
    </row>
    <row r="44" spans="1:13" ht="15.6" hidden="1" customHeight="1" x14ac:dyDescent="0.3">
      <c r="A44" s="78" t="s">
        <v>22</v>
      </c>
      <c r="B44" s="78"/>
      <c r="C44" s="78"/>
      <c r="D44" s="78"/>
      <c r="E44" s="70"/>
      <c r="F44" s="25"/>
    </row>
    <row r="45" spans="1:13" ht="15.6" hidden="1" customHeight="1" x14ac:dyDescent="0.3">
      <c r="A45" s="70" t="s">
        <v>17</v>
      </c>
      <c r="B45" s="65"/>
      <c r="C45" s="65"/>
      <c r="D45" s="65"/>
      <c r="E45" s="65"/>
      <c r="F45" s="25"/>
    </row>
    <row r="46" spans="1:13" ht="15.6" hidden="1" x14ac:dyDescent="0.3">
      <c r="A46" s="78" t="s">
        <v>18</v>
      </c>
      <c r="B46" s="78"/>
      <c r="C46" s="78"/>
      <c r="D46" s="78"/>
      <c r="E46" s="70"/>
      <c r="F46" s="25">
        <f>'[1]УК ВР декабрь нар'!FD482+'[1]УК ВР декабрь нар'!FZ482</f>
        <v>0</v>
      </c>
    </row>
    <row r="47" spans="1:13" ht="15.6" hidden="1" x14ac:dyDescent="0.3">
      <c r="A47" s="70" t="s">
        <v>19</v>
      </c>
      <c r="B47" s="65"/>
      <c r="C47" s="65"/>
      <c r="D47" s="65"/>
      <c r="E47" s="65"/>
      <c r="F47" s="25">
        <f>'[1]УК ВР декабрь нар'!GG482+'[1]УК ВР декабрь нар'!FL482+'[1]УК ВР декабрь нар'!BB482+'[1]УК ВР декабрь нар'!AK482</f>
        <v>440.47679999999997</v>
      </c>
    </row>
    <row r="48" spans="1:13" ht="43.5" hidden="1" customHeight="1" x14ac:dyDescent="0.3">
      <c r="A48" s="75" t="s">
        <v>36</v>
      </c>
      <c r="B48" s="76"/>
      <c r="C48" s="76"/>
      <c r="D48" s="76"/>
      <c r="E48" s="77"/>
      <c r="F48" s="25">
        <f>'[1]УК ВР декабрь нар'!FS482+'[1]УК ВР декабрь нар'!GL482</f>
        <v>35953.15277096002</v>
      </c>
    </row>
    <row r="49" spans="1:12" ht="15.6" hidden="1" customHeight="1" x14ac:dyDescent="0.3">
      <c r="A49" s="64" t="s">
        <v>37</v>
      </c>
      <c r="B49" s="65"/>
      <c r="C49" s="65"/>
      <c r="D49" s="65"/>
      <c r="E49" s="66"/>
      <c r="F49" s="31"/>
    </row>
    <row r="50" spans="1:12" ht="15.6" x14ac:dyDescent="0.3">
      <c r="A50" s="67" t="s">
        <v>48</v>
      </c>
      <c r="B50" s="68"/>
      <c r="C50" s="68"/>
      <c r="D50" s="68"/>
      <c r="E50" s="69"/>
      <c r="F50" s="26">
        <f>F25+F32+F39+F49</f>
        <v>133829.92806008601</v>
      </c>
    </row>
    <row r="51" spans="1:12" ht="15.6" x14ac:dyDescent="0.3">
      <c r="A51" s="67" t="s">
        <v>41</v>
      </c>
      <c r="B51" s="68"/>
      <c r="C51" s="68"/>
      <c r="D51" s="68"/>
      <c r="E51" s="69"/>
      <c r="F51" s="26">
        <f>F52+F53+F54</f>
        <v>61292.72</v>
      </c>
    </row>
    <row r="52" spans="1:12" ht="15.6" x14ac:dyDescent="0.3">
      <c r="A52" s="70" t="s">
        <v>23</v>
      </c>
      <c r="B52" s="65"/>
      <c r="C52" s="65"/>
      <c r="D52" s="65"/>
      <c r="E52" s="65"/>
      <c r="F52" s="25">
        <v>16286.62</v>
      </c>
    </row>
    <row r="53" spans="1:12" ht="15.6" x14ac:dyDescent="0.3">
      <c r="A53" s="70" t="s">
        <v>24</v>
      </c>
      <c r="B53" s="65"/>
      <c r="C53" s="65"/>
      <c r="D53" s="65"/>
      <c r="E53" s="65"/>
      <c r="F53" s="25">
        <v>45006.1</v>
      </c>
    </row>
    <row r="54" spans="1:12" ht="18" hidden="1" customHeight="1" x14ac:dyDescent="0.3">
      <c r="A54" s="71" t="s">
        <v>25</v>
      </c>
      <c r="B54" s="72"/>
      <c r="C54" s="72"/>
      <c r="D54" s="72"/>
      <c r="E54" s="73"/>
      <c r="F54" s="25">
        <v>0</v>
      </c>
    </row>
    <row r="55" spans="1:12" ht="15.6" x14ac:dyDescent="0.3">
      <c r="A55" s="74" t="s">
        <v>49</v>
      </c>
      <c r="B55" s="74"/>
      <c r="C55" s="74"/>
      <c r="D55" s="74"/>
      <c r="E55" s="74"/>
      <c r="F55" s="26">
        <f>F50+F51</f>
        <v>195122.64806008601</v>
      </c>
      <c r="L55" s="19"/>
    </row>
    <row r="56" spans="1:12" ht="15.6" x14ac:dyDescent="0.3">
      <c r="A56" s="62" t="s">
        <v>26</v>
      </c>
      <c r="B56" s="62"/>
      <c r="C56" s="62"/>
      <c r="D56" s="62"/>
      <c r="E56" s="62"/>
      <c r="F56" s="27">
        <f>E16</f>
        <v>156893.18</v>
      </c>
    </row>
    <row r="57" spans="1:12" ht="15.6" x14ac:dyDescent="0.3">
      <c r="A57" s="62" t="s">
        <v>27</v>
      </c>
      <c r="B57" s="62"/>
      <c r="C57" s="62"/>
      <c r="D57" s="62"/>
      <c r="E57" s="62"/>
      <c r="F57" s="26">
        <f>F16</f>
        <v>151899.29999999999</v>
      </c>
      <c r="H57" s="28"/>
    </row>
    <row r="58" spans="1:12" ht="15.6" x14ac:dyDescent="0.3">
      <c r="A58" s="63" t="s">
        <v>28</v>
      </c>
      <c r="B58" s="63"/>
      <c r="C58" s="63"/>
      <c r="D58" s="63"/>
      <c r="E58" s="63"/>
      <c r="F58" s="26">
        <f>F24+F56-F55</f>
        <v>-214214.49756300269</v>
      </c>
      <c r="H58" s="28"/>
      <c r="L58" s="19"/>
    </row>
    <row r="60" spans="1:12" x14ac:dyDescent="0.25">
      <c r="A60" s="1" t="s">
        <v>29</v>
      </c>
      <c r="F60" s="28"/>
    </row>
  </sheetData>
  <mergeCells count="54">
    <mergeCell ref="A11:D11"/>
    <mergeCell ref="A12:D12"/>
    <mergeCell ref="A8:D8"/>
    <mergeCell ref="A9:D9"/>
    <mergeCell ref="A10:D10"/>
    <mergeCell ref="A1:G1"/>
    <mergeCell ref="A2:G2"/>
    <mergeCell ref="A3:D3"/>
    <mergeCell ref="A4:D4"/>
    <mergeCell ref="A5:D5"/>
    <mergeCell ref="A29:E29"/>
    <mergeCell ref="A27:E27"/>
    <mergeCell ref="A28:E28"/>
    <mergeCell ref="F25:F26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34:E34"/>
    <mergeCell ref="A35:E35"/>
    <mergeCell ref="F32:F33"/>
    <mergeCell ref="A36:E36"/>
    <mergeCell ref="A30:E30"/>
    <mergeCell ref="A31:E31"/>
    <mergeCell ref="A32:E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51:E5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workbookViewId="0">
      <selection activeCell="K61" sqref="K61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102" t="s">
        <v>53</v>
      </c>
      <c r="B1" s="102"/>
      <c r="C1" s="102"/>
      <c r="D1" s="102"/>
      <c r="E1" s="102"/>
      <c r="F1" s="102"/>
      <c r="G1" s="103"/>
    </row>
    <row r="2" spans="1:7" ht="13.2" customHeight="1" x14ac:dyDescent="0.25">
      <c r="A2" s="104" t="str">
        <f>'Кузнецкая 91 7'!A2:G2</f>
        <v>перед собственниками дома по адресу: ул. Кузнецкая 91/7</v>
      </c>
      <c r="B2" s="105"/>
      <c r="C2" s="105"/>
      <c r="D2" s="105"/>
      <c r="E2" s="105"/>
      <c r="F2" s="105"/>
      <c r="G2" s="105"/>
    </row>
    <row r="3" spans="1:7" ht="13.2" hidden="1" customHeight="1" x14ac:dyDescent="0.25">
      <c r="A3" s="106" t="s">
        <v>0</v>
      </c>
      <c r="B3" s="107"/>
      <c r="C3" s="107"/>
      <c r="D3" s="107"/>
      <c r="E3" s="2">
        <v>0</v>
      </c>
      <c r="F3" s="3" t="s">
        <v>1</v>
      </c>
    </row>
    <row r="4" spans="1:7" ht="13.2" hidden="1" customHeight="1" x14ac:dyDescent="0.25">
      <c r="A4" s="106" t="s">
        <v>2</v>
      </c>
      <c r="B4" s="107"/>
      <c r="C4" s="107"/>
      <c r="D4" s="107"/>
      <c r="E4" s="2"/>
      <c r="F4" s="3" t="s">
        <v>1</v>
      </c>
    </row>
    <row r="5" spans="1:7" ht="13.2" hidden="1" customHeight="1" x14ac:dyDescent="0.25">
      <c r="A5" s="106" t="s">
        <v>3</v>
      </c>
      <c r="B5" s="107"/>
      <c r="C5" s="107"/>
      <c r="D5" s="107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2" t="s">
        <v>50</v>
      </c>
      <c r="F6" s="35"/>
      <c r="G6" s="36" t="str">
        <f>'Кузнецкая 91 7'!G6</f>
        <v>в управлении с 01.08.2015г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108" t="s">
        <v>5</v>
      </c>
      <c r="B8" s="109"/>
      <c r="C8" s="109"/>
      <c r="D8" s="110"/>
      <c r="E8" s="14" t="s">
        <v>6</v>
      </c>
      <c r="F8" s="14" t="s">
        <v>7</v>
      </c>
      <c r="G8" s="15" t="str">
        <f>'Кузнецкая 91 7'!G8</f>
        <v>задолженность с нарастающим итогом с -01.08.2015г</v>
      </c>
    </row>
    <row r="9" spans="1:7" ht="15.6" x14ac:dyDescent="0.3">
      <c r="A9" s="111" t="s">
        <v>8</v>
      </c>
      <c r="B9" s="112"/>
      <c r="C9" s="112"/>
      <c r="D9" s="113"/>
      <c r="E9" s="16">
        <f>SUM(E10:E15)</f>
        <v>559827.69999999995</v>
      </c>
      <c r="F9" s="16">
        <f t="shared" ref="F9:G9" si="0">SUM(F10:F15)</f>
        <v>493666.41999999993</v>
      </c>
      <c r="G9" s="16">
        <f t="shared" si="0"/>
        <v>246597.19</v>
      </c>
    </row>
    <row r="10" spans="1:7" ht="15.6" x14ac:dyDescent="0.3">
      <c r="A10" s="92" t="s">
        <v>9</v>
      </c>
      <c r="B10" s="93"/>
      <c r="C10" s="93"/>
      <c r="D10" s="94"/>
      <c r="E10" s="17">
        <v>323157.82</v>
      </c>
      <c r="F10" s="17">
        <v>303242.96999999997</v>
      </c>
      <c r="G10" s="18">
        <v>116346.15</v>
      </c>
    </row>
    <row r="11" spans="1:7" ht="15.6" x14ac:dyDescent="0.3">
      <c r="A11" s="92" t="s">
        <v>10</v>
      </c>
      <c r="B11" s="93"/>
      <c r="C11" s="93"/>
      <c r="D11" s="94"/>
      <c r="E11" s="17">
        <v>0</v>
      </c>
      <c r="F11" s="17">
        <v>0</v>
      </c>
      <c r="G11" s="18">
        <v>0</v>
      </c>
    </row>
    <row r="12" spans="1:7" ht="15.6" x14ac:dyDescent="0.3">
      <c r="A12" s="92" t="s">
        <v>11</v>
      </c>
      <c r="B12" s="93"/>
      <c r="C12" s="93"/>
      <c r="D12" s="94"/>
      <c r="E12" s="17">
        <v>35557.480000000003</v>
      </c>
      <c r="F12" s="17">
        <v>29368.47</v>
      </c>
      <c r="G12" s="18">
        <v>22292.73</v>
      </c>
    </row>
    <row r="13" spans="1:7" ht="15.6" x14ac:dyDescent="0.3">
      <c r="A13" s="92" t="s">
        <v>12</v>
      </c>
      <c r="B13" s="93"/>
      <c r="C13" s="93"/>
      <c r="D13" s="94"/>
      <c r="E13" s="17">
        <v>72047.98</v>
      </c>
      <c r="F13" s="17">
        <v>55486.6</v>
      </c>
      <c r="G13" s="18">
        <v>52187.199999999997</v>
      </c>
    </row>
    <row r="14" spans="1:7" ht="15.6" x14ac:dyDescent="0.3">
      <c r="A14" s="91" t="s">
        <v>13</v>
      </c>
      <c r="B14" s="91"/>
      <c r="C14" s="91"/>
      <c r="D14" s="91"/>
      <c r="E14" s="17">
        <v>88669.6</v>
      </c>
      <c r="F14" s="17">
        <v>75338.149999999994</v>
      </c>
      <c r="G14" s="18">
        <v>45606.52</v>
      </c>
    </row>
    <row r="15" spans="1:7" ht="15.6" x14ac:dyDescent="0.3">
      <c r="A15" s="92" t="s">
        <v>67</v>
      </c>
      <c r="B15" s="93"/>
      <c r="C15" s="93"/>
      <c r="D15" s="94"/>
      <c r="E15" s="17">
        <v>40394.82</v>
      </c>
      <c r="F15" s="17">
        <v>30230.23</v>
      </c>
      <c r="G15" s="18">
        <v>10164.59</v>
      </c>
    </row>
    <row r="16" spans="1:7" ht="15.6" x14ac:dyDescent="0.3">
      <c r="A16" s="95" t="s">
        <v>43</v>
      </c>
      <c r="B16" s="96"/>
      <c r="C16" s="96"/>
      <c r="D16" s="97"/>
      <c r="E16" s="16">
        <f>SUM(E17:E20)</f>
        <v>164112.24</v>
      </c>
      <c r="F16" s="16">
        <f>SUM(F17:F20)</f>
        <v>157454.37999999998</v>
      </c>
      <c r="G16" s="16">
        <f>SUM(G17:G20)</f>
        <v>50364.46</v>
      </c>
    </row>
    <row r="17" spans="1:12" ht="21.6" customHeight="1" x14ac:dyDescent="0.3">
      <c r="A17" s="114" t="s">
        <v>44</v>
      </c>
      <c r="B17" s="115"/>
      <c r="C17" s="115"/>
      <c r="D17" s="116"/>
      <c r="E17" s="17">
        <v>141490.74</v>
      </c>
      <c r="F17" s="17">
        <v>136141.57999999999</v>
      </c>
      <c r="G17" s="18">
        <v>44512.18</v>
      </c>
    </row>
    <row r="18" spans="1:12" ht="15.6" x14ac:dyDescent="0.3">
      <c r="A18" s="91" t="s">
        <v>54</v>
      </c>
      <c r="B18" s="91"/>
      <c r="C18" s="91"/>
      <c r="D18" s="91"/>
      <c r="E18" s="17">
        <v>420.96</v>
      </c>
      <c r="F18" s="17">
        <v>387.12</v>
      </c>
      <c r="G18" s="18">
        <v>129.21</v>
      </c>
    </row>
    <row r="19" spans="1:12" ht="15.6" x14ac:dyDescent="0.3">
      <c r="A19" s="91" t="s">
        <v>55</v>
      </c>
      <c r="B19" s="91"/>
      <c r="C19" s="91"/>
      <c r="D19" s="91"/>
      <c r="E19" s="17"/>
      <c r="F19" s="17"/>
      <c r="G19" s="18"/>
    </row>
    <row r="20" spans="1:12" ht="15.6" x14ac:dyDescent="0.3">
      <c r="A20" s="91" t="s">
        <v>56</v>
      </c>
      <c r="B20" s="91"/>
      <c r="C20" s="91"/>
      <c r="D20" s="91"/>
      <c r="E20" s="17">
        <v>22200.54</v>
      </c>
      <c r="F20" s="17">
        <v>20925.68</v>
      </c>
      <c r="G20" s="18">
        <v>5723.07</v>
      </c>
    </row>
    <row r="21" spans="1:12" ht="15.6" x14ac:dyDescent="0.3">
      <c r="A21" s="101" t="s">
        <v>14</v>
      </c>
      <c r="B21" s="101"/>
      <c r="C21" s="101"/>
      <c r="D21" s="101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91" t="s">
        <v>15</v>
      </c>
      <c r="B22" s="91"/>
      <c r="C22" s="91"/>
      <c r="D22" s="91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57</v>
      </c>
      <c r="B24" s="23"/>
      <c r="C24" s="23"/>
      <c r="D24" s="23"/>
      <c r="E24" s="24"/>
      <c r="F24" s="13"/>
    </row>
    <row r="25" spans="1:12" ht="15.6" x14ac:dyDescent="0.3">
      <c r="A25" s="62" t="s">
        <v>58</v>
      </c>
      <c r="B25" s="62"/>
      <c r="C25" s="62"/>
      <c r="D25" s="62"/>
      <c r="E25" s="62"/>
      <c r="F25" s="33">
        <f>'Кузнецкая 91 7'!F58</f>
        <v>-214214.49756300269</v>
      </c>
      <c r="G25" s="19"/>
    </row>
    <row r="26" spans="1:12" ht="13.2" customHeight="1" x14ac:dyDescent="0.25">
      <c r="A26" s="85" t="s">
        <v>59</v>
      </c>
      <c r="B26" s="86"/>
      <c r="C26" s="86"/>
      <c r="D26" s="86"/>
      <c r="E26" s="87"/>
      <c r="F26" s="81">
        <f>SUM(F28:F32)</f>
        <v>216696.15399878571</v>
      </c>
    </row>
    <row r="27" spans="1:12" ht="13.2" customHeight="1" x14ac:dyDescent="0.25">
      <c r="A27" s="88"/>
      <c r="B27" s="89"/>
      <c r="C27" s="89"/>
      <c r="D27" s="89"/>
      <c r="E27" s="90"/>
      <c r="F27" s="82"/>
    </row>
    <row r="28" spans="1:12" ht="15.6" hidden="1" customHeight="1" x14ac:dyDescent="0.3">
      <c r="A28" s="70" t="s">
        <v>16</v>
      </c>
      <c r="B28" s="65"/>
      <c r="C28" s="65"/>
      <c r="D28" s="65"/>
      <c r="E28" s="66"/>
      <c r="F28" s="25">
        <f>'[2]УК ВР декабрь нар'!W482</f>
        <v>25416.731004668072</v>
      </c>
      <c r="L28" s="30"/>
    </row>
    <row r="29" spans="1:12" ht="15.6" hidden="1" customHeight="1" x14ac:dyDescent="0.3">
      <c r="A29" s="70" t="s">
        <v>31</v>
      </c>
      <c r="B29" s="65"/>
      <c r="C29" s="65"/>
      <c r="D29" s="65"/>
      <c r="E29" s="66"/>
      <c r="F29" s="25">
        <f>'[2]УК ВР декабрь нар'!X482</f>
        <v>7791.9919007078825</v>
      </c>
    </row>
    <row r="30" spans="1:12" ht="15.6" hidden="1" customHeight="1" x14ac:dyDescent="0.3">
      <c r="A30" s="70" t="s">
        <v>18</v>
      </c>
      <c r="B30" s="65"/>
      <c r="C30" s="65"/>
      <c r="D30" s="65"/>
      <c r="E30" s="66"/>
      <c r="F30" s="25">
        <f>'[2]УК ВР декабрь нар'!Y482</f>
        <v>21849.5239</v>
      </c>
    </row>
    <row r="31" spans="1:12" ht="15.6" hidden="1" customHeight="1" x14ac:dyDescent="0.3">
      <c r="A31" s="70" t="s">
        <v>19</v>
      </c>
      <c r="B31" s="65"/>
      <c r="C31" s="65"/>
      <c r="D31" s="65"/>
      <c r="E31" s="66"/>
      <c r="F31" s="25">
        <f>'[2]УК ВР декабрь нар'!AV482+'[2]УК ВР декабрь нар'!BN482</f>
        <v>19436.409</v>
      </c>
    </row>
    <row r="32" spans="1:12" ht="15.6" hidden="1" customHeight="1" x14ac:dyDescent="0.3">
      <c r="A32" s="75" t="s">
        <v>60</v>
      </c>
      <c r="B32" s="83"/>
      <c r="C32" s="83"/>
      <c r="D32" s="83"/>
      <c r="E32" s="84"/>
      <c r="F32" s="25">
        <f>'[2]УК ВР декабрь нар'!AY482</f>
        <v>142201.49819340976</v>
      </c>
    </row>
    <row r="33" spans="1:12" ht="13.2" customHeight="1" x14ac:dyDescent="0.25">
      <c r="A33" s="85" t="s">
        <v>61</v>
      </c>
      <c r="B33" s="86"/>
      <c r="C33" s="86"/>
      <c r="D33" s="86"/>
      <c r="E33" s="87"/>
      <c r="F33" s="81">
        <f>SUM(F35:F39)+6710.24</f>
        <v>41827.338930446138</v>
      </c>
    </row>
    <row r="34" spans="1:12" ht="13.2" customHeight="1" x14ac:dyDescent="0.25">
      <c r="A34" s="88"/>
      <c r="B34" s="89"/>
      <c r="C34" s="89"/>
      <c r="D34" s="89"/>
      <c r="E34" s="90"/>
      <c r="F34" s="82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5">
        <f>'[2]УК ВР декабрь нар'!CN482+'[2]УК ВР декабрь нар'!DU482</f>
        <v>13710.794036974541</v>
      </c>
      <c r="L35" s="30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5">
        <f>'[2]УК ВР декабрь нар'!CO482+'[2]УК ВР декабрь нар'!DV482</f>
        <v>4224.6739105647057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5">
        <f>'[2]УК ВР декабрь нар'!CP482+'[2]УК ВР декабрь нар'!DW482</f>
        <v>2218.62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5">
        <f>'[2]УК ВР декабрь нар'!BM482+'[2]УК ВР декабрь нар'!DB482+'[2]УК ВР декабрь нар'!EL482</f>
        <v>1153.6000000000001</v>
      </c>
    </row>
    <row r="39" spans="1:12" ht="15.6" hidden="1" customHeight="1" x14ac:dyDescent="0.3">
      <c r="A39" s="75" t="s">
        <v>62</v>
      </c>
      <c r="B39" s="76"/>
      <c r="C39" s="76"/>
      <c r="D39" s="76"/>
      <c r="E39" s="77"/>
      <c r="F39" s="25">
        <f>'[2]УК ВР декабрь нар'!DG482+'[2]УК ВР декабрь нар'!EQ482</f>
        <v>13809.410982906898</v>
      </c>
    </row>
    <row r="40" spans="1:12" ht="15.6" x14ac:dyDescent="0.3">
      <c r="A40" s="64" t="s">
        <v>35</v>
      </c>
      <c r="B40" s="79"/>
      <c r="C40" s="79"/>
      <c r="D40" s="79"/>
      <c r="E40" s="80"/>
      <c r="F40" s="26">
        <f>SUM(F41:F49)</f>
        <v>87760.45137668497</v>
      </c>
    </row>
    <row r="41" spans="1:12" ht="15.6" hidden="1" customHeight="1" x14ac:dyDescent="0.3">
      <c r="A41" s="71" t="s">
        <v>20</v>
      </c>
      <c r="B41" s="72"/>
      <c r="C41" s="72"/>
      <c r="D41" s="72"/>
      <c r="E41" s="73"/>
      <c r="F41" s="25">
        <f>'[2]УК ВР декабрь нар'!FB482+'[2]УК ВР декабрь нар'!FX482</f>
        <v>45952.532678127871</v>
      </c>
      <c r="L41" s="30"/>
    </row>
    <row r="42" spans="1:12" ht="15.6" hidden="1" customHeight="1" x14ac:dyDescent="0.3">
      <c r="A42" s="70" t="s">
        <v>31</v>
      </c>
      <c r="B42" s="65"/>
      <c r="C42" s="65"/>
      <c r="D42" s="65"/>
      <c r="E42" s="65"/>
      <c r="F42" s="25">
        <f>'[2]УК ВР декабрь нар'!FC482+'[2]УК ВР декабрь нар'!FY482</f>
        <v>13980.047693601893</v>
      </c>
    </row>
    <row r="43" spans="1:12" ht="15.6" hidden="1" customHeight="1" x14ac:dyDescent="0.3">
      <c r="A43" s="78" t="s">
        <v>21</v>
      </c>
      <c r="B43" s="78"/>
      <c r="C43" s="78"/>
      <c r="D43" s="78"/>
      <c r="E43" s="70"/>
      <c r="F43" s="25"/>
    </row>
    <row r="44" spans="1:12" ht="15.6" hidden="1" customHeight="1" x14ac:dyDescent="0.3">
      <c r="A44" s="70" t="s">
        <v>17</v>
      </c>
      <c r="B44" s="65"/>
      <c r="C44" s="65"/>
      <c r="D44" s="65"/>
      <c r="E44" s="65"/>
      <c r="F44" s="25"/>
    </row>
    <row r="45" spans="1:12" ht="15.6" hidden="1" customHeight="1" x14ac:dyDescent="0.3">
      <c r="A45" s="78" t="s">
        <v>22</v>
      </c>
      <c r="B45" s="78"/>
      <c r="C45" s="78"/>
      <c r="D45" s="78"/>
      <c r="E45" s="70"/>
      <c r="F45" s="25"/>
    </row>
    <row r="46" spans="1:12" ht="15.6" hidden="1" customHeight="1" x14ac:dyDescent="0.3">
      <c r="A46" s="70" t="s">
        <v>17</v>
      </c>
      <c r="B46" s="65"/>
      <c r="C46" s="65"/>
      <c r="D46" s="65"/>
      <c r="E46" s="65"/>
      <c r="F46" s="25"/>
    </row>
    <row r="47" spans="1:12" ht="15.6" hidden="1" customHeight="1" x14ac:dyDescent="0.3">
      <c r="A47" s="78" t="s">
        <v>18</v>
      </c>
      <c r="B47" s="78"/>
      <c r="C47" s="78"/>
      <c r="D47" s="78"/>
      <c r="E47" s="70"/>
      <c r="F47" s="25">
        <f>'[2]УК ВР декабрь нар'!FD482+'[2]УК ВР декабрь нар'!FZ482</f>
        <v>0</v>
      </c>
    </row>
    <row r="48" spans="1:12" ht="15.6" hidden="1" customHeight="1" x14ac:dyDescent="0.3">
      <c r="A48" s="70" t="s">
        <v>19</v>
      </c>
      <c r="B48" s="65"/>
      <c r="C48" s="65"/>
      <c r="D48" s="65"/>
      <c r="E48" s="65"/>
      <c r="F48" s="25">
        <f>'[2]УК ВР декабрь нар'!GG482+'[2]УК ВР декабрь нар'!FL482+'[2]УК ВР декабрь нар'!AK482</f>
        <v>1026.5688</v>
      </c>
    </row>
    <row r="49" spans="1:15" ht="15.6" hidden="1" customHeight="1" x14ac:dyDescent="0.3">
      <c r="A49" s="75" t="s">
        <v>63</v>
      </c>
      <c r="B49" s="76"/>
      <c r="C49" s="76"/>
      <c r="D49" s="76"/>
      <c r="E49" s="77"/>
      <c r="F49" s="25">
        <f>'[2]УК ВР декабрь нар'!FS482+'[2]УК ВР декабрь нар'!GL482</f>
        <v>26801.302204955202</v>
      </c>
    </row>
    <row r="50" spans="1:15" ht="15.6" customHeight="1" x14ac:dyDescent="0.3">
      <c r="A50" s="64" t="s">
        <v>37</v>
      </c>
      <c r="B50" s="65"/>
      <c r="C50" s="65"/>
      <c r="D50" s="65"/>
      <c r="E50" s="66"/>
      <c r="F50" s="31"/>
    </row>
    <row r="51" spans="1:15" ht="15.6" x14ac:dyDescent="0.3">
      <c r="A51" s="67" t="s">
        <v>64</v>
      </c>
      <c r="B51" s="68"/>
      <c r="C51" s="68"/>
      <c r="D51" s="68"/>
      <c r="E51" s="69"/>
      <c r="F51" s="26">
        <f>F26+F33+F40+F50</f>
        <v>346283.94430591678</v>
      </c>
      <c r="K51" s="19"/>
    </row>
    <row r="52" spans="1:15" ht="15.6" x14ac:dyDescent="0.3">
      <c r="A52" s="37" t="s">
        <v>65</v>
      </c>
      <c r="B52" s="34"/>
      <c r="C52" s="34"/>
      <c r="D52" s="34"/>
      <c r="E52" s="34"/>
      <c r="F52" s="26">
        <f>F53+F54+F55</f>
        <v>35201.29</v>
      </c>
    </row>
    <row r="53" spans="1:15" ht="15.6" x14ac:dyDescent="0.3">
      <c r="A53" s="70" t="s">
        <v>23</v>
      </c>
      <c r="B53" s="65"/>
      <c r="C53" s="65"/>
      <c r="D53" s="65"/>
      <c r="E53" s="65"/>
      <c r="F53" s="25">
        <v>18903.310000000001</v>
      </c>
    </row>
    <row r="54" spans="1:15" ht="15.6" x14ac:dyDescent="0.3">
      <c r="A54" s="70" t="s">
        <v>24</v>
      </c>
      <c r="B54" s="65"/>
      <c r="C54" s="65"/>
      <c r="D54" s="65"/>
      <c r="E54" s="65"/>
      <c r="F54" s="25">
        <v>16297.98</v>
      </c>
    </row>
    <row r="55" spans="1:15" ht="18" hidden="1" customHeight="1" x14ac:dyDescent="0.3">
      <c r="A55" s="71" t="s">
        <v>25</v>
      </c>
      <c r="B55" s="72"/>
      <c r="C55" s="72"/>
      <c r="D55" s="72"/>
      <c r="E55" s="73"/>
      <c r="F55" s="25">
        <v>0</v>
      </c>
    </row>
    <row r="56" spans="1:15" ht="15.6" x14ac:dyDescent="0.3">
      <c r="A56" s="74" t="s">
        <v>66</v>
      </c>
      <c r="B56" s="74"/>
      <c r="C56" s="74"/>
      <c r="D56" s="74"/>
      <c r="E56" s="74"/>
      <c r="F56" s="26">
        <f>F51+F52</f>
        <v>381485.23430591676</v>
      </c>
      <c r="N56" s="19"/>
      <c r="O56" s="19"/>
    </row>
    <row r="57" spans="1:15" ht="15.6" x14ac:dyDescent="0.3">
      <c r="A57" s="62" t="s">
        <v>26</v>
      </c>
      <c r="B57" s="62"/>
      <c r="C57" s="62"/>
      <c r="D57" s="62"/>
      <c r="E57" s="62"/>
      <c r="F57" s="27">
        <f>E17</f>
        <v>141490.74</v>
      </c>
    </row>
    <row r="58" spans="1:15" ht="15.6" x14ac:dyDescent="0.3">
      <c r="A58" s="62" t="s">
        <v>27</v>
      </c>
      <c r="B58" s="62"/>
      <c r="C58" s="62"/>
      <c r="D58" s="62"/>
      <c r="E58" s="62"/>
      <c r="F58" s="26">
        <f>F17</f>
        <v>136141.57999999999</v>
      </c>
      <c r="H58" s="28"/>
    </row>
    <row r="59" spans="1:15" ht="15.6" x14ac:dyDescent="0.3">
      <c r="A59" s="63" t="s">
        <v>28</v>
      </c>
      <c r="B59" s="63"/>
      <c r="C59" s="63"/>
      <c r="D59" s="63"/>
      <c r="E59" s="63"/>
      <c r="F59" s="26">
        <f>F25+F57-F56</f>
        <v>-454208.99186891946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102" t="s">
        <v>68</v>
      </c>
      <c r="B1" s="102"/>
      <c r="C1" s="102"/>
      <c r="D1" s="102"/>
      <c r="E1" s="102"/>
      <c r="F1" s="102"/>
      <c r="G1" s="103"/>
    </row>
    <row r="2" spans="1:7" ht="13.2" customHeight="1" x14ac:dyDescent="0.25">
      <c r="A2" s="104" t="str">
        <f>'Кузнецкая 91 7'!A2:G2</f>
        <v>перед собственниками дома по адресу: ул. Кузнецкая 91/7</v>
      </c>
      <c r="B2" s="105"/>
      <c r="C2" s="105"/>
      <c r="D2" s="105"/>
      <c r="E2" s="105"/>
      <c r="F2" s="105"/>
      <c r="G2" s="105"/>
    </row>
    <row r="3" spans="1:7" ht="13.2" hidden="1" customHeight="1" x14ac:dyDescent="0.25">
      <c r="A3" s="106" t="s">
        <v>0</v>
      </c>
      <c r="B3" s="107"/>
      <c r="C3" s="107"/>
      <c r="D3" s="107"/>
      <c r="E3" s="2">
        <v>0</v>
      </c>
      <c r="F3" s="3" t="s">
        <v>1</v>
      </c>
    </row>
    <row r="4" spans="1:7" ht="13.2" hidden="1" customHeight="1" x14ac:dyDescent="0.25">
      <c r="A4" s="106" t="s">
        <v>2</v>
      </c>
      <c r="B4" s="107"/>
      <c r="C4" s="107"/>
      <c r="D4" s="107"/>
      <c r="E4" s="2"/>
      <c r="F4" s="3" t="s">
        <v>1</v>
      </c>
    </row>
    <row r="5" spans="1:7" ht="13.2" hidden="1" customHeight="1" x14ac:dyDescent="0.25">
      <c r="A5" s="106" t="s">
        <v>3</v>
      </c>
      <c r="B5" s="107"/>
      <c r="C5" s="107"/>
      <c r="D5" s="107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2" t="s">
        <v>50</v>
      </c>
      <c r="F6" s="35"/>
      <c r="G6" s="36" t="str">
        <f>'Кузнецкая 91 7'!G6</f>
        <v>в управлении с 01.08.2015г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108" t="s">
        <v>5</v>
      </c>
      <c r="B8" s="109"/>
      <c r="C8" s="109"/>
      <c r="D8" s="110"/>
      <c r="E8" s="14" t="s">
        <v>6</v>
      </c>
      <c r="F8" s="14" t="s">
        <v>7</v>
      </c>
      <c r="G8" s="15" t="str">
        <f>'Кузнецкая 91 7'!G8</f>
        <v>задолженность с нарастающим итогом с -01.08.2015г</v>
      </c>
    </row>
    <row r="9" spans="1:7" ht="15.6" x14ac:dyDescent="0.3">
      <c r="A9" s="111" t="s">
        <v>8</v>
      </c>
      <c r="B9" s="112"/>
      <c r="C9" s="112"/>
      <c r="D9" s="113"/>
      <c r="E9" s="16">
        <f>SUM(E10:E15)</f>
        <v>296887.02999999997</v>
      </c>
      <c r="F9" s="16">
        <f t="shared" ref="F9:G9" si="0">SUM(F10:F15)</f>
        <v>342380.16</v>
      </c>
      <c r="G9" s="16">
        <f t="shared" si="0"/>
        <v>201104.05999999997</v>
      </c>
    </row>
    <row r="10" spans="1:7" ht="15.6" x14ac:dyDescent="0.3">
      <c r="A10" s="92" t="s">
        <v>9</v>
      </c>
      <c r="B10" s="93"/>
      <c r="C10" s="93"/>
      <c r="D10" s="94"/>
      <c r="E10" s="17">
        <v>186825.57</v>
      </c>
      <c r="F10" s="17">
        <v>231058.88</v>
      </c>
      <c r="G10" s="18">
        <v>72112.84</v>
      </c>
    </row>
    <row r="11" spans="1:7" ht="15.6" x14ac:dyDescent="0.3">
      <c r="A11" s="92" t="s">
        <v>10</v>
      </c>
      <c r="B11" s="93"/>
      <c r="C11" s="93"/>
      <c r="D11" s="94"/>
      <c r="E11" s="17"/>
      <c r="F11" s="17"/>
      <c r="G11" s="18"/>
    </row>
    <row r="12" spans="1:7" ht="15.6" x14ac:dyDescent="0.3">
      <c r="A12" s="92" t="s">
        <v>11</v>
      </c>
      <c r="B12" s="93"/>
      <c r="C12" s="93"/>
      <c r="D12" s="94"/>
      <c r="E12" s="17">
        <v>30403.55</v>
      </c>
      <c r="F12" s="17">
        <v>27059.67</v>
      </c>
      <c r="G12" s="18">
        <v>25636.61</v>
      </c>
    </row>
    <row r="13" spans="1:7" ht="15.6" x14ac:dyDescent="0.3">
      <c r="A13" s="92" t="s">
        <v>12</v>
      </c>
      <c r="B13" s="93"/>
      <c r="C13" s="93"/>
      <c r="D13" s="94"/>
      <c r="E13" s="17">
        <v>60628.86</v>
      </c>
      <c r="F13" s="17">
        <v>54139.43</v>
      </c>
      <c r="G13" s="18">
        <v>58676.63</v>
      </c>
    </row>
    <row r="14" spans="1:7" ht="15.6" x14ac:dyDescent="0.3">
      <c r="A14" s="91" t="s">
        <v>13</v>
      </c>
      <c r="B14" s="91"/>
      <c r="C14" s="91"/>
      <c r="D14" s="91"/>
      <c r="E14" s="17">
        <v>15533.94</v>
      </c>
      <c r="F14" s="17">
        <v>22253.81</v>
      </c>
      <c r="G14" s="18">
        <v>38886.65</v>
      </c>
    </row>
    <row r="15" spans="1:7" ht="15.6" x14ac:dyDescent="0.3">
      <c r="A15" s="92" t="s">
        <v>67</v>
      </c>
      <c r="B15" s="93"/>
      <c r="C15" s="93"/>
      <c r="D15" s="94"/>
      <c r="E15" s="17">
        <v>3495.11</v>
      </c>
      <c r="F15" s="17">
        <v>7868.37</v>
      </c>
      <c r="G15" s="18">
        <v>5791.33</v>
      </c>
    </row>
    <row r="16" spans="1:7" ht="15.6" x14ac:dyDescent="0.3">
      <c r="A16" s="95" t="s">
        <v>43</v>
      </c>
      <c r="B16" s="96"/>
      <c r="C16" s="96"/>
      <c r="D16" s="97"/>
      <c r="E16" s="16">
        <f>SUM(E17:E20)</f>
        <v>175004.91</v>
      </c>
      <c r="F16" s="16">
        <f>SUM(F17:F20)</f>
        <v>168168.31</v>
      </c>
      <c r="G16" s="16">
        <f>SUM(G17:G20)</f>
        <v>57201.06</v>
      </c>
    </row>
    <row r="17" spans="1:12" ht="21.6" customHeight="1" x14ac:dyDescent="0.3">
      <c r="A17" s="114" t="s">
        <v>44</v>
      </c>
      <c r="B17" s="115"/>
      <c r="C17" s="115"/>
      <c r="D17" s="116"/>
      <c r="E17" s="17">
        <v>151458.51</v>
      </c>
      <c r="F17" s="17">
        <v>145330.31</v>
      </c>
      <c r="G17" s="18">
        <v>50640.38</v>
      </c>
    </row>
    <row r="18" spans="1:12" ht="15.6" x14ac:dyDescent="0.3">
      <c r="A18" s="91" t="s">
        <v>54</v>
      </c>
      <c r="B18" s="91"/>
      <c r="C18" s="91"/>
      <c r="D18" s="91"/>
      <c r="E18" s="17">
        <v>588.96</v>
      </c>
      <c r="F18" s="17">
        <v>538</v>
      </c>
      <c r="G18" s="18">
        <v>180.17</v>
      </c>
    </row>
    <row r="19" spans="1:12" ht="15.6" x14ac:dyDescent="0.3">
      <c r="A19" s="91" t="s">
        <v>55</v>
      </c>
      <c r="B19" s="91"/>
      <c r="C19" s="91"/>
      <c r="D19" s="91"/>
      <c r="E19" s="17"/>
      <c r="F19" s="17"/>
      <c r="G19" s="18"/>
    </row>
    <row r="20" spans="1:12" ht="15.6" x14ac:dyDescent="0.3">
      <c r="A20" s="91" t="s">
        <v>56</v>
      </c>
      <c r="B20" s="91"/>
      <c r="C20" s="91"/>
      <c r="D20" s="91"/>
      <c r="E20" s="17">
        <v>22957.439999999999</v>
      </c>
      <c r="F20" s="17">
        <v>22300</v>
      </c>
      <c r="G20" s="18">
        <v>6380.51</v>
      </c>
    </row>
    <row r="21" spans="1:12" ht="15.6" x14ac:dyDescent="0.3">
      <c r="A21" s="101" t="s">
        <v>14</v>
      </c>
      <c r="B21" s="101"/>
      <c r="C21" s="101"/>
      <c r="D21" s="101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91" t="s">
        <v>15</v>
      </c>
      <c r="B22" s="91"/>
      <c r="C22" s="91"/>
      <c r="D22" s="91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69</v>
      </c>
      <c r="B24" s="23"/>
      <c r="C24" s="23"/>
      <c r="D24" s="23"/>
      <c r="E24" s="24"/>
      <c r="F24" s="13"/>
    </row>
    <row r="25" spans="1:12" ht="15.6" x14ac:dyDescent="0.3">
      <c r="A25" s="62" t="s">
        <v>70</v>
      </c>
      <c r="B25" s="62"/>
      <c r="C25" s="62"/>
      <c r="D25" s="62"/>
      <c r="E25" s="62"/>
      <c r="F25" s="33">
        <f>'Кузнецкая 91 7(2019)'!F59</f>
        <v>-454208.99186891946</v>
      </c>
      <c r="G25" s="19"/>
    </row>
    <row r="26" spans="1:12" ht="13.2" customHeight="1" x14ac:dyDescent="0.25">
      <c r="A26" s="85" t="s">
        <v>71</v>
      </c>
      <c r="B26" s="86"/>
      <c r="C26" s="86"/>
      <c r="D26" s="86"/>
      <c r="E26" s="87"/>
      <c r="F26" s="81">
        <f>SUM(F28:F32)</f>
        <v>9966.1757195226637</v>
      </c>
    </row>
    <row r="27" spans="1:12" ht="67.2" customHeight="1" x14ac:dyDescent="0.25">
      <c r="A27" s="88"/>
      <c r="B27" s="89"/>
      <c r="C27" s="89"/>
      <c r="D27" s="89"/>
      <c r="E27" s="90"/>
      <c r="F27" s="82"/>
    </row>
    <row r="28" spans="1:12" ht="15.6" hidden="1" customHeight="1" x14ac:dyDescent="0.3">
      <c r="A28" s="70" t="s">
        <v>16</v>
      </c>
      <c r="B28" s="65"/>
      <c r="C28" s="65"/>
      <c r="D28" s="65"/>
      <c r="E28" s="66"/>
      <c r="F28" s="25">
        <f>'[3]УК ВР декабрь нар'!W482</f>
        <v>1456.8787798094363</v>
      </c>
      <c r="L28" s="30"/>
    </row>
    <row r="29" spans="1:12" ht="15.6" hidden="1" customHeight="1" x14ac:dyDescent="0.3">
      <c r="A29" s="70" t="s">
        <v>31</v>
      </c>
      <c r="B29" s="65"/>
      <c r="C29" s="65"/>
      <c r="D29" s="65"/>
      <c r="E29" s="66"/>
      <c r="F29" s="25">
        <f>'[3]УК ВР декабрь нар'!X482</f>
        <v>356.98604278578676</v>
      </c>
    </row>
    <row r="30" spans="1:12" ht="15.6" hidden="1" customHeight="1" x14ac:dyDescent="0.3">
      <c r="A30" s="70" t="s">
        <v>18</v>
      </c>
      <c r="B30" s="65"/>
      <c r="C30" s="65"/>
      <c r="D30" s="65"/>
      <c r="E30" s="66"/>
      <c r="F30" s="25">
        <f>'[3]УК ВР декабрь нар'!Y482</f>
        <v>89.465800000000002</v>
      </c>
    </row>
    <row r="31" spans="1:12" ht="15.6" hidden="1" customHeight="1" x14ac:dyDescent="0.3">
      <c r="A31" s="70" t="s">
        <v>19</v>
      </c>
      <c r="B31" s="65"/>
      <c r="C31" s="65"/>
      <c r="D31" s="65"/>
      <c r="E31" s="66"/>
      <c r="F31" s="25">
        <f>'[3]УК ВР декабрь нар'!AA482+'[3]УК ВР декабрь нар'!AB482+'[3]УК ВР декабрь нар'!AC482+'[3]УК ВР декабрь нар'!AD482+'[3]УК ВР декабрь нар'!AE482+'[3]УК ВР декабрь нар'!AF482+'[3]УК ВР декабрь нар'!AG482+'[3]УК ВР декабрь нар'!AH482+'[3]УК ВР декабрь нар'!AJ482+'[3]УК ВР декабрь нар'!AL482+'[3]УК ВР декабрь нар'!AN482+'[3]УК ВР декабрь нар'!AO482+'[3]УК ВР декабрь нар'!AP482+'[3]УК ВР декабрь нар'!AQ482+'[3]УК ВР декабрь нар'!AR482+'[3]УК ВР декабрь нар'!AT482</f>
        <v>2266</v>
      </c>
    </row>
    <row r="32" spans="1:12" ht="15.6" hidden="1" customHeight="1" x14ac:dyDescent="0.3">
      <c r="A32" s="75" t="s">
        <v>60</v>
      </c>
      <c r="B32" s="83"/>
      <c r="C32" s="83"/>
      <c r="D32" s="83"/>
      <c r="E32" s="84"/>
      <c r="F32" s="25">
        <f>'[3]УК ВР декабрь нар'!AY482</f>
        <v>5796.84509692744</v>
      </c>
    </row>
    <row r="33" spans="1:12" ht="13.2" customHeight="1" x14ac:dyDescent="0.25">
      <c r="A33" s="85" t="s">
        <v>72</v>
      </c>
      <c r="B33" s="86"/>
      <c r="C33" s="86"/>
      <c r="D33" s="86"/>
      <c r="E33" s="87"/>
      <c r="F33" s="81">
        <f>SUM(F35:F39)+4255.7</f>
        <v>37703.899344276382</v>
      </c>
    </row>
    <row r="34" spans="1:12" ht="84" customHeight="1" x14ac:dyDescent="0.25">
      <c r="A34" s="88"/>
      <c r="B34" s="89"/>
      <c r="C34" s="89"/>
      <c r="D34" s="89"/>
      <c r="E34" s="90"/>
      <c r="F34" s="82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5">
        <f>'[3]УК ВР декабрь нар'!CN482+'[3]УК ВР декабрь нар'!DU482</f>
        <v>15288.756331808345</v>
      </c>
      <c r="L35" s="30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5">
        <f>'[3]УК ВР декабрь нар'!CO482+'[3]УК ВР декабрь нар'!DV482</f>
        <v>3565.4734242679451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5">
        <f>'[3]УК ВР декабрь нар'!CP482+'[3]УК ВР декабрь нар'!DW482</f>
        <v>655.39929999999993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5">
        <f>'[3]УК ВР декабрь нар'!AI482+'[3]УК ВР декабрь нар'!AS482+'[3]УК ВР декабрь нар'!BM482+'[3]УК ВР декабрь нар'!DB482+'[3]УК ВР декабрь нар'!EK482+'[3]УК ВР декабрь нар'!AM482</f>
        <v>0</v>
      </c>
    </row>
    <row r="39" spans="1:12" ht="15.6" hidden="1" customHeight="1" x14ac:dyDescent="0.3">
      <c r="A39" s="75" t="s">
        <v>62</v>
      </c>
      <c r="B39" s="76"/>
      <c r="C39" s="76"/>
      <c r="D39" s="76"/>
      <c r="E39" s="77"/>
      <c r="F39" s="25">
        <f>'[3]УК ВР декабрь нар'!DF482+'[3]УК ВР декабрь нар'!EP482</f>
        <v>13938.570288200095</v>
      </c>
    </row>
    <row r="40" spans="1:12" ht="61.2" customHeight="1" x14ac:dyDescent="0.3">
      <c r="A40" s="64" t="s">
        <v>73</v>
      </c>
      <c r="B40" s="79"/>
      <c r="C40" s="79"/>
      <c r="D40" s="79"/>
      <c r="E40" s="80"/>
      <c r="F40" s="26">
        <f>SUM(F41:F49)</f>
        <v>88245.283896070381</v>
      </c>
    </row>
    <row r="41" spans="1:12" ht="15.6" hidden="1" customHeight="1" x14ac:dyDescent="0.3">
      <c r="A41" s="71" t="s">
        <v>20</v>
      </c>
      <c r="B41" s="72"/>
      <c r="C41" s="72"/>
      <c r="D41" s="72"/>
      <c r="E41" s="73"/>
      <c r="F41" s="25">
        <f>'[3]УК ВР декабрь нар'!FB482+'[3]УК ВР декабрь нар'!FX482</f>
        <v>46603.271278353372</v>
      </c>
      <c r="L41" s="30"/>
    </row>
    <row r="42" spans="1:12" ht="15.6" hidden="1" customHeight="1" x14ac:dyDescent="0.3">
      <c r="A42" s="70" t="s">
        <v>31</v>
      </c>
      <c r="B42" s="65"/>
      <c r="C42" s="65"/>
      <c r="D42" s="65"/>
      <c r="E42" s="65"/>
      <c r="F42" s="25">
        <f>'[3]УК ВР декабрь нар'!FC482+'[3]УК ВР декабрь нар'!FY482</f>
        <v>12727.9355569974</v>
      </c>
    </row>
    <row r="43" spans="1:12" ht="15.6" hidden="1" customHeight="1" x14ac:dyDescent="0.3">
      <c r="A43" s="78" t="s">
        <v>21</v>
      </c>
      <c r="B43" s="78"/>
      <c r="C43" s="78"/>
      <c r="D43" s="78"/>
      <c r="E43" s="70"/>
      <c r="F43" s="25"/>
    </row>
    <row r="44" spans="1:12" ht="15.6" hidden="1" customHeight="1" x14ac:dyDescent="0.3">
      <c r="A44" s="70" t="s">
        <v>17</v>
      </c>
      <c r="B44" s="65"/>
      <c r="C44" s="65"/>
      <c r="D44" s="65"/>
      <c r="E44" s="65"/>
      <c r="F44" s="25"/>
    </row>
    <row r="45" spans="1:12" ht="15.6" hidden="1" customHeight="1" x14ac:dyDescent="0.3">
      <c r="A45" s="78" t="s">
        <v>22</v>
      </c>
      <c r="B45" s="78"/>
      <c r="C45" s="78"/>
      <c r="D45" s="78"/>
      <c r="E45" s="70"/>
      <c r="F45" s="25"/>
    </row>
    <row r="46" spans="1:12" ht="15.6" hidden="1" customHeight="1" x14ac:dyDescent="0.3">
      <c r="A46" s="70" t="s">
        <v>17</v>
      </c>
      <c r="B46" s="65"/>
      <c r="C46" s="65"/>
      <c r="D46" s="65"/>
      <c r="E46" s="65"/>
      <c r="F46" s="25"/>
    </row>
    <row r="47" spans="1:12" ht="15.6" hidden="1" customHeight="1" x14ac:dyDescent="0.3">
      <c r="A47" s="78" t="s">
        <v>18</v>
      </c>
      <c r="B47" s="78"/>
      <c r="C47" s="78"/>
      <c r="D47" s="78"/>
      <c r="E47" s="70"/>
      <c r="F47" s="25">
        <f>'[3]УК ВР декабрь нар'!FD482+'[3]УК ВР декабрь нар'!FZ482</f>
        <v>729.13680000000011</v>
      </c>
    </row>
    <row r="48" spans="1:12" ht="15.6" hidden="1" customHeight="1" x14ac:dyDescent="0.3">
      <c r="A48" s="70" t="s">
        <v>19</v>
      </c>
      <c r="B48" s="65"/>
      <c r="C48" s="65"/>
      <c r="D48" s="65"/>
      <c r="E48" s="65"/>
      <c r="F48" s="25">
        <f>'[3]УК ВР декабрь нар'!GG482+'[3]УК ВР декабрь нар'!FL482+'[3]УК ВР декабрь нар'!FE482+'[3]УК ВР декабрь нар'!AK482</f>
        <v>456.30719999999991</v>
      </c>
    </row>
    <row r="49" spans="1:15" ht="15.6" hidden="1" customHeight="1" x14ac:dyDescent="0.3">
      <c r="A49" s="75" t="s">
        <v>63</v>
      </c>
      <c r="B49" s="76"/>
      <c r="C49" s="76"/>
      <c r="D49" s="76"/>
      <c r="E49" s="77"/>
      <c r="F49" s="25">
        <f>'[3]УК ВР декабрь нар'!FS482+'[3]УК ВР декабрь нар'!GL482</f>
        <v>27728.6330607196</v>
      </c>
    </row>
    <row r="50" spans="1:15" ht="15.6" customHeight="1" x14ac:dyDescent="0.3">
      <c r="A50" s="64" t="s">
        <v>37</v>
      </c>
      <c r="B50" s="65"/>
      <c r="C50" s="65"/>
      <c r="D50" s="65"/>
      <c r="E50" s="66"/>
      <c r="F50" s="31"/>
    </row>
    <row r="51" spans="1:15" ht="15.6" customHeight="1" x14ac:dyDescent="0.3">
      <c r="A51" s="67" t="s">
        <v>74</v>
      </c>
      <c r="B51" s="68"/>
      <c r="C51" s="68"/>
      <c r="D51" s="68"/>
      <c r="E51" s="69"/>
      <c r="F51" s="26">
        <f>F26+F33+F40+F50</f>
        <v>135915.35895986942</v>
      </c>
      <c r="K51" s="19"/>
    </row>
    <row r="52" spans="1:15" ht="15.6" x14ac:dyDescent="0.3">
      <c r="A52" s="37" t="s">
        <v>65</v>
      </c>
      <c r="B52" s="38"/>
      <c r="C52" s="38"/>
      <c r="D52" s="38"/>
      <c r="E52" s="38"/>
      <c r="F52" s="26">
        <f>F53+F54+F55</f>
        <v>27421.17</v>
      </c>
    </row>
    <row r="53" spans="1:15" ht="15.6" x14ac:dyDescent="0.3">
      <c r="A53" s="70" t="s">
        <v>23</v>
      </c>
      <c r="B53" s="65"/>
      <c r="C53" s="65"/>
      <c r="D53" s="65"/>
      <c r="E53" s="65"/>
      <c r="F53" s="25">
        <v>12948.07</v>
      </c>
    </row>
    <row r="54" spans="1:15" ht="15.6" x14ac:dyDescent="0.3">
      <c r="A54" s="70" t="s">
        <v>24</v>
      </c>
      <c r="B54" s="65"/>
      <c r="C54" s="65"/>
      <c r="D54" s="65"/>
      <c r="E54" s="65"/>
      <c r="F54" s="25">
        <v>14473.1</v>
      </c>
    </row>
    <row r="55" spans="1:15" ht="18" hidden="1" customHeight="1" x14ac:dyDescent="0.3">
      <c r="A55" s="71" t="s">
        <v>25</v>
      </c>
      <c r="B55" s="72"/>
      <c r="C55" s="72"/>
      <c r="D55" s="72"/>
      <c r="E55" s="73"/>
      <c r="F55" s="25">
        <v>0</v>
      </c>
    </row>
    <row r="56" spans="1:15" ht="15.6" x14ac:dyDescent="0.3">
      <c r="A56" s="74" t="s">
        <v>66</v>
      </c>
      <c r="B56" s="74"/>
      <c r="C56" s="74"/>
      <c r="D56" s="74"/>
      <c r="E56" s="74"/>
      <c r="F56" s="26">
        <f>F51+F52</f>
        <v>163336.52895986941</v>
      </c>
      <c r="N56" s="19"/>
      <c r="O56" s="19"/>
    </row>
    <row r="57" spans="1:15" ht="15.6" x14ac:dyDescent="0.3">
      <c r="A57" s="62" t="s">
        <v>26</v>
      </c>
      <c r="B57" s="62"/>
      <c r="C57" s="62"/>
      <c r="D57" s="62"/>
      <c r="E57" s="62"/>
      <c r="F57" s="27">
        <f>E17</f>
        <v>151458.51</v>
      </c>
    </row>
    <row r="58" spans="1:15" ht="15.6" x14ac:dyDescent="0.3">
      <c r="A58" s="62" t="s">
        <v>27</v>
      </c>
      <c r="B58" s="62"/>
      <c r="C58" s="62"/>
      <c r="D58" s="62"/>
      <c r="E58" s="62"/>
      <c r="F58" s="26">
        <f>F17</f>
        <v>145330.31</v>
      </c>
      <c r="H58" s="28"/>
    </row>
    <row r="59" spans="1:15" ht="15.6" x14ac:dyDescent="0.3">
      <c r="A59" s="63" t="s">
        <v>28</v>
      </c>
      <c r="B59" s="63"/>
      <c r="C59" s="63"/>
      <c r="D59" s="63"/>
      <c r="E59" s="63"/>
      <c r="F59" s="26">
        <f>F25+F57-F56</f>
        <v>-466087.01082878886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3" zoomScaleNormal="100" workbookViewId="0">
      <selection activeCell="F25" sqref="F2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102" t="s">
        <v>78</v>
      </c>
      <c r="B1" s="102"/>
      <c r="C1" s="102"/>
      <c r="D1" s="102"/>
      <c r="E1" s="102"/>
      <c r="F1" s="102"/>
      <c r="G1" s="103"/>
    </row>
    <row r="2" spans="1:7" x14ac:dyDescent="0.25">
      <c r="A2" s="104" t="str">
        <f>'Кузнецкая 91 7'!A2:G2</f>
        <v>перед собственниками дома по адресу: ул. Кузнецкая 91/7</v>
      </c>
      <c r="B2" s="105"/>
      <c r="C2" s="105"/>
      <c r="D2" s="105"/>
      <c r="E2" s="105"/>
      <c r="F2" s="105"/>
      <c r="G2" s="105"/>
    </row>
    <row r="3" spans="1:7" hidden="1" x14ac:dyDescent="0.25">
      <c r="A3" s="106" t="s">
        <v>0</v>
      </c>
      <c r="B3" s="107"/>
      <c r="C3" s="107"/>
      <c r="D3" s="107"/>
      <c r="E3" s="2">
        <v>0</v>
      </c>
      <c r="F3" s="3" t="s">
        <v>1</v>
      </c>
    </row>
    <row r="4" spans="1:7" hidden="1" x14ac:dyDescent="0.25">
      <c r="A4" s="106" t="s">
        <v>2</v>
      </c>
      <c r="B4" s="107"/>
      <c r="C4" s="107"/>
      <c r="D4" s="107"/>
      <c r="E4" s="2"/>
      <c r="F4" s="3" t="s">
        <v>1</v>
      </c>
    </row>
    <row r="5" spans="1:7" hidden="1" x14ac:dyDescent="0.25">
      <c r="A5" s="106" t="s">
        <v>3</v>
      </c>
      <c r="B5" s="107"/>
      <c r="C5" s="107"/>
      <c r="D5" s="107"/>
      <c r="E5" s="2"/>
      <c r="F5" s="3" t="s">
        <v>4</v>
      </c>
    </row>
    <row r="6" spans="1:7" x14ac:dyDescent="0.25">
      <c r="A6" s="4"/>
      <c r="B6" s="5"/>
      <c r="C6" s="6"/>
      <c r="D6" s="7"/>
      <c r="E6" s="40" t="s">
        <v>75</v>
      </c>
      <c r="F6" s="35"/>
      <c r="G6" s="1" t="str">
        <f>'Кузнецкая 91 7'!G6</f>
        <v>в управлении с 01.08.2015г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108" t="s">
        <v>5</v>
      </c>
      <c r="B8" s="109"/>
      <c r="C8" s="109"/>
      <c r="D8" s="110"/>
      <c r="E8" s="14" t="s">
        <v>6</v>
      </c>
      <c r="F8" s="14" t="s">
        <v>7</v>
      </c>
      <c r="G8" s="15" t="str">
        <f>'Кузнецкая 91 7'!G8</f>
        <v>задолженность с нарастающим итогом с -01.08.2015г</v>
      </c>
    </row>
    <row r="9" spans="1:7" ht="15.6" x14ac:dyDescent="0.3">
      <c r="A9" s="111" t="s">
        <v>8</v>
      </c>
      <c r="B9" s="112"/>
      <c r="C9" s="112"/>
      <c r="D9" s="113"/>
      <c r="E9" s="16">
        <f>SUM(E10:E15)</f>
        <v>-2150.56</v>
      </c>
      <c r="F9" s="16">
        <f t="shared" ref="F9:G9" si="0">SUM(F10:F15)</f>
        <v>-1874.49</v>
      </c>
      <c r="G9" s="16">
        <f t="shared" si="0"/>
        <v>313366.28000000003</v>
      </c>
    </row>
    <row r="10" spans="1:7" ht="15.6" x14ac:dyDescent="0.3">
      <c r="A10" s="92" t="s">
        <v>9</v>
      </c>
      <c r="B10" s="93"/>
      <c r="C10" s="93"/>
      <c r="D10" s="94"/>
      <c r="E10" s="17">
        <v>0</v>
      </c>
      <c r="F10" s="17">
        <v>0</v>
      </c>
      <c r="G10" s="18">
        <v>184651.13</v>
      </c>
    </row>
    <row r="11" spans="1:7" ht="15.6" x14ac:dyDescent="0.3">
      <c r="A11" s="92" t="s">
        <v>10</v>
      </c>
      <c r="B11" s="93"/>
      <c r="C11" s="93"/>
      <c r="D11" s="94"/>
      <c r="E11" s="17"/>
      <c r="F11" s="17"/>
      <c r="G11" s="18"/>
    </row>
    <row r="12" spans="1:7" ht="15.6" x14ac:dyDescent="0.3">
      <c r="A12" s="92" t="s">
        <v>11</v>
      </c>
      <c r="B12" s="93"/>
      <c r="C12" s="93"/>
      <c r="D12" s="94"/>
      <c r="E12" s="17">
        <v>-844.66</v>
      </c>
      <c r="F12" s="17">
        <v>-736.22</v>
      </c>
      <c r="G12" s="18">
        <v>25528.17</v>
      </c>
    </row>
    <row r="13" spans="1:7" ht="15.6" x14ac:dyDescent="0.3">
      <c r="A13" s="92" t="s">
        <v>12</v>
      </c>
      <c r="B13" s="93"/>
      <c r="C13" s="93"/>
      <c r="D13" s="94"/>
      <c r="E13" s="17">
        <v>-1305.9000000000001</v>
      </c>
      <c r="F13" s="17">
        <v>-1138.27</v>
      </c>
      <c r="G13" s="18">
        <v>58509</v>
      </c>
    </row>
    <row r="14" spans="1:7" ht="15.6" x14ac:dyDescent="0.3">
      <c r="A14" s="91" t="s">
        <v>13</v>
      </c>
      <c r="B14" s="91"/>
      <c r="C14" s="91"/>
      <c r="D14" s="91"/>
      <c r="E14" s="17">
        <v>0</v>
      </c>
      <c r="F14" s="17">
        <v>0</v>
      </c>
      <c r="G14" s="18">
        <v>38886.65</v>
      </c>
    </row>
    <row r="15" spans="1:7" ht="15.6" x14ac:dyDescent="0.3">
      <c r="A15" s="92" t="s">
        <v>76</v>
      </c>
      <c r="B15" s="93"/>
      <c r="C15" s="93"/>
      <c r="D15" s="94"/>
      <c r="E15" s="17">
        <v>0</v>
      </c>
      <c r="F15" s="17">
        <v>0</v>
      </c>
      <c r="G15" s="18">
        <v>5791.33</v>
      </c>
    </row>
    <row r="16" spans="1:7" ht="15.6" x14ac:dyDescent="0.3">
      <c r="A16" s="95" t="s">
        <v>43</v>
      </c>
      <c r="B16" s="96"/>
      <c r="C16" s="96"/>
      <c r="D16" s="97"/>
      <c r="E16" s="16">
        <f>SUM(E17:E20)</f>
        <v>209372.00000000003</v>
      </c>
      <c r="F16" s="16">
        <f t="shared" ref="F16:G16" si="1">SUM(F17:F20)</f>
        <v>199204.61</v>
      </c>
      <c r="G16" s="16">
        <f t="shared" si="1"/>
        <v>67368.45</v>
      </c>
    </row>
    <row r="17" spans="1:12" ht="22.2" customHeight="1" x14ac:dyDescent="0.3">
      <c r="A17" s="114" t="s">
        <v>44</v>
      </c>
      <c r="B17" s="115"/>
      <c r="C17" s="115"/>
      <c r="D17" s="116"/>
      <c r="E17" s="17">
        <v>184651.13</v>
      </c>
      <c r="F17" s="17">
        <v>175832.69</v>
      </c>
      <c r="G17" s="18">
        <v>59458.82</v>
      </c>
    </row>
    <row r="18" spans="1:12" ht="15.6" x14ac:dyDescent="0.3">
      <c r="A18" s="91" t="s">
        <v>54</v>
      </c>
      <c r="B18" s="91"/>
      <c r="C18" s="91"/>
      <c r="D18" s="91"/>
      <c r="E18" s="17">
        <v>738.42</v>
      </c>
      <c r="F18" s="17">
        <v>711.25</v>
      </c>
      <c r="G18" s="18">
        <v>207.34</v>
      </c>
    </row>
    <row r="19" spans="1:12" ht="15.6" x14ac:dyDescent="0.3">
      <c r="A19" s="91" t="s">
        <v>55</v>
      </c>
      <c r="B19" s="91"/>
      <c r="C19" s="91"/>
      <c r="D19" s="91"/>
      <c r="E19" s="17"/>
      <c r="F19" s="17"/>
      <c r="G19" s="18"/>
    </row>
    <row r="20" spans="1:12" ht="15.6" x14ac:dyDescent="0.3">
      <c r="A20" s="91" t="s">
        <v>56</v>
      </c>
      <c r="B20" s="91"/>
      <c r="C20" s="91"/>
      <c r="D20" s="91"/>
      <c r="E20" s="17">
        <v>23982.45</v>
      </c>
      <c r="F20" s="17">
        <v>22660.67</v>
      </c>
      <c r="G20" s="18">
        <v>7702.29</v>
      </c>
    </row>
    <row r="21" spans="1:12" ht="15.6" hidden="1" x14ac:dyDescent="0.3">
      <c r="A21" s="101" t="s">
        <v>14</v>
      </c>
      <c r="B21" s="101"/>
      <c r="C21" s="101"/>
      <c r="D21" s="101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91" t="s">
        <v>15</v>
      </c>
      <c r="B22" s="91"/>
      <c r="C22" s="91"/>
      <c r="D22" s="91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69</v>
      </c>
      <c r="B24" s="23"/>
      <c r="C24" s="23"/>
      <c r="D24" s="23"/>
      <c r="E24" s="24"/>
      <c r="F24" s="13"/>
    </row>
    <row r="25" spans="1:12" ht="15.6" x14ac:dyDescent="0.3">
      <c r="A25" s="62" t="s">
        <v>77</v>
      </c>
      <c r="B25" s="62"/>
      <c r="C25" s="62"/>
      <c r="D25" s="62"/>
      <c r="E25" s="62"/>
      <c r="F25" s="33">
        <f>'Кузнецкая 91 7(2020)'!F59</f>
        <v>-466087.01082878886</v>
      </c>
      <c r="G25" s="19"/>
    </row>
    <row r="26" spans="1:12" x14ac:dyDescent="0.25">
      <c r="A26" s="85" t="s">
        <v>71</v>
      </c>
      <c r="B26" s="86"/>
      <c r="C26" s="86"/>
      <c r="D26" s="86"/>
      <c r="E26" s="87"/>
      <c r="F26" s="81">
        <f>SUM(F28:F32)</f>
        <v>828.26926071146841</v>
      </c>
    </row>
    <row r="27" spans="1:12" ht="56.4" customHeight="1" x14ac:dyDescent="0.25">
      <c r="A27" s="88"/>
      <c r="B27" s="89"/>
      <c r="C27" s="89"/>
      <c r="D27" s="89"/>
      <c r="E27" s="90"/>
      <c r="F27" s="82"/>
    </row>
    <row r="28" spans="1:12" ht="15.6" hidden="1" x14ac:dyDescent="0.3">
      <c r="A28" s="70" t="s">
        <v>16</v>
      </c>
      <c r="B28" s="65"/>
      <c r="C28" s="65"/>
      <c r="D28" s="65"/>
      <c r="E28" s="66"/>
      <c r="F28" s="25">
        <f>'[4]УК ВР декабрь нар'!W482</f>
        <v>164.01966546595517</v>
      </c>
      <c r="L28" s="30"/>
    </row>
    <row r="29" spans="1:12" ht="15.6" hidden="1" x14ac:dyDescent="0.3">
      <c r="A29" s="70" t="s">
        <v>31</v>
      </c>
      <c r="B29" s="65"/>
      <c r="C29" s="65"/>
      <c r="D29" s="65"/>
      <c r="E29" s="66"/>
      <c r="F29" s="25">
        <f>'[4]УК ВР декабрь нар'!X482</f>
        <v>39.984129413438765</v>
      </c>
    </row>
    <row r="30" spans="1:12" ht="15.6" hidden="1" x14ac:dyDescent="0.3">
      <c r="A30" s="70" t="s">
        <v>18</v>
      </c>
      <c r="B30" s="65"/>
      <c r="C30" s="65"/>
      <c r="D30" s="65"/>
      <c r="E30" s="66"/>
      <c r="F30" s="25">
        <f>'[4]УК ВР декабрь нар'!Y482+'[4]УК ВР декабрь нар'!DX482</f>
        <v>0</v>
      </c>
    </row>
    <row r="31" spans="1:12" ht="15.6" hidden="1" x14ac:dyDescent="0.3">
      <c r="A31" s="70" t="s">
        <v>19</v>
      </c>
      <c r="B31" s="65"/>
      <c r="C31" s="65"/>
      <c r="D31" s="65"/>
      <c r="E31" s="66"/>
      <c r="F31" s="25">
        <f>'[4]УК ВР декабрь нар'!AV482+'[4]УК ВР декабрь нар'!BM482+'[4]УК ВР декабрь нар'!BN482+'[4]УК ВР декабрь нар'!BO482+'[4]УК ВР декабрь нар'!BP482+'[4]УК ВР декабрь нар'!EG482+'[4]УК ВР декабрь нар'!EH482+'[4]УК ВР декабрь нар'!EI482+'[4]УК ВР декабрь нар'!EJ482</f>
        <v>0</v>
      </c>
    </row>
    <row r="32" spans="1:12" ht="15.6" hidden="1" x14ac:dyDescent="0.3">
      <c r="A32" s="75" t="s">
        <v>60</v>
      </c>
      <c r="B32" s="83"/>
      <c r="C32" s="83"/>
      <c r="D32" s="83"/>
      <c r="E32" s="84"/>
      <c r="F32" s="25">
        <f>'[4]УК ВР декабрь нар'!AY482</f>
        <v>624.26546583207448</v>
      </c>
    </row>
    <row r="33" spans="1:12" x14ac:dyDescent="0.25">
      <c r="A33" s="85" t="s">
        <v>72</v>
      </c>
      <c r="B33" s="86"/>
      <c r="C33" s="86"/>
      <c r="D33" s="86"/>
      <c r="E33" s="87"/>
      <c r="F33" s="81">
        <f>SUM(F35:F39)+3274.4</f>
        <v>24009.726078119937</v>
      </c>
    </row>
    <row r="34" spans="1:12" ht="94.8" customHeight="1" x14ac:dyDescent="0.25">
      <c r="A34" s="88"/>
      <c r="B34" s="89"/>
      <c r="C34" s="89"/>
      <c r="D34" s="89"/>
      <c r="E34" s="90"/>
      <c r="F34" s="82"/>
    </row>
    <row r="35" spans="1:12" ht="15.6" hidden="1" x14ac:dyDescent="0.3">
      <c r="A35" s="78" t="s">
        <v>16</v>
      </c>
      <c r="B35" s="78"/>
      <c r="C35" s="78"/>
      <c r="D35" s="78"/>
      <c r="E35" s="78"/>
      <c r="F35" s="25">
        <f>'[4]УК ВР декабрь нар'!CN482+'[4]УК ВР декабрь нар'!DU482</f>
        <v>10576.065893933132</v>
      </c>
      <c r="L35" s="30"/>
    </row>
    <row r="36" spans="1:12" ht="15.6" hidden="1" x14ac:dyDescent="0.3">
      <c r="A36" s="78" t="s">
        <v>31</v>
      </c>
      <c r="B36" s="78"/>
      <c r="C36" s="78"/>
      <c r="D36" s="78"/>
      <c r="E36" s="78"/>
      <c r="F36" s="25">
        <f>'[4]УК ВР декабрь нар'!CO482+'[4]УК ВР декабрь нар'!DV482</f>
        <v>2378.6859669058399</v>
      </c>
    </row>
    <row r="37" spans="1:12" ht="15.6" hidden="1" x14ac:dyDescent="0.3">
      <c r="A37" s="78" t="s">
        <v>18</v>
      </c>
      <c r="B37" s="78"/>
      <c r="C37" s="78"/>
      <c r="D37" s="78"/>
      <c r="E37" s="78"/>
      <c r="F37" s="25">
        <f>'[4]УК ВР декабрь нар'!CP482+'[4]УК ВР декабрь нар'!DL482+'[4]УК ВР декабрь нар'!DP482+'[4]УК ВР декабрь нар'!DT482</f>
        <v>922.88</v>
      </c>
    </row>
    <row r="38" spans="1:12" ht="15.6" hidden="1" x14ac:dyDescent="0.3">
      <c r="A38" s="78" t="s">
        <v>19</v>
      </c>
      <c r="B38" s="78"/>
      <c r="C38" s="78"/>
      <c r="D38" s="78"/>
      <c r="E38" s="78"/>
      <c r="F38" s="25">
        <f>'[4]УК ВР декабрь нар'!DB482+'[4]УК ВР декабрь нар'!DY482+'[4]УК ВР декабрь нар'!DZ482+'[4]УК ВР декабрь нар'!EA482+'[4]УК ВР декабрь нар'!EB482+'[4]УК ВР декабрь нар'!EC482+'[4]УК ВР декабрь нар'!ED482+'[4]УК ВР декабрь нар'!EE482+'[4]УК ВР декабрь нар'!EF482</f>
        <v>0</v>
      </c>
    </row>
    <row r="39" spans="1:12" ht="51" hidden="1" customHeight="1" x14ac:dyDescent="0.3">
      <c r="A39" s="75" t="s">
        <v>62</v>
      </c>
      <c r="B39" s="76"/>
      <c r="C39" s="76"/>
      <c r="D39" s="76"/>
      <c r="E39" s="77"/>
      <c r="F39" s="25">
        <f>'[4]УК ВР декабрь нар'!DG482+'[4]УК ВР декабрь нар'!EP482</f>
        <v>6857.6942172809668</v>
      </c>
    </row>
    <row r="40" spans="1:12" ht="72" customHeight="1" x14ac:dyDescent="0.3">
      <c r="A40" s="64" t="s">
        <v>73</v>
      </c>
      <c r="B40" s="79"/>
      <c r="C40" s="79"/>
      <c r="D40" s="79"/>
      <c r="E40" s="80"/>
      <c r="F40" s="26">
        <f>SUM(F41:F49)</f>
        <v>95272.97619999999</v>
      </c>
    </row>
    <row r="41" spans="1:12" ht="15.6" hidden="1" x14ac:dyDescent="0.3">
      <c r="A41" s="71" t="s">
        <v>20</v>
      </c>
      <c r="B41" s="72"/>
      <c r="C41" s="72"/>
      <c r="D41" s="72"/>
      <c r="E41" s="73"/>
      <c r="F41" s="25">
        <f>'[4]УК ВР декабрь нар'!$EU482+'[4]УК ВР декабрь нар'!FV482+'[4]УК ВР декабрь нар'!EY482</f>
        <v>94242.549999999988</v>
      </c>
      <c r="L41" s="30"/>
    </row>
    <row r="42" spans="1:12" ht="15.6" hidden="1" x14ac:dyDescent="0.3">
      <c r="A42" s="70" t="s">
        <v>31</v>
      </c>
      <c r="B42" s="65"/>
      <c r="C42" s="65"/>
      <c r="D42" s="65"/>
      <c r="E42" s="65"/>
      <c r="F42" s="25"/>
    </row>
    <row r="43" spans="1:12" ht="15.6" hidden="1" x14ac:dyDescent="0.3">
      <c r="A43" s="78" t="s">
        <v>21</v>
      </c>
      <c r="B43" s="78"/>
      <c r="C43" s="78"/>
      <c r="D43" s="78"/>
      <c r="E43" s="70"/>
      <c r="F43" s="25"/>
    </row>
    <row r="44" spans="1:12" ht="15.6" hidden="1" x14ac:dyDescent="0.3">
      <c r="A44" s="70" t="s">
        <v>17</v>
      </c>
      <c r="B44" s="65"/>
      <c r="C44" s="65"/>
      <c r="D44" s="65"/>
      <c r="E44" s="65"/>
      <c r="F44" s="25"/>
    </row>
    <row r="45" spans="1:12" ht="15.6" hidden="1" x14ac:dyDescent="0.3">
      <c r="A45" s="78" t="s">
        <v>22</v>
      </c>
      <c r="B45" s="78"/>
      <c r="C45" s="78"/>
      <c r="D45" s="78"/>
      <c r="E45" s="70"/>
      <c r="F45" s="25"/>
    </row>
    <row r="46" spans="1:12" ht="15.6" hidden="1" x14ac:dyDescent="0.3">
      <c r="A46" s="70" t="s">
        <v>17</v>
      </c>
      <c r="B46" s="65"/>
      <c r="C46" s="65"/>
      <c r="D46" s="65"/>
      <c r="E46" s="65"/>
      <c r="F46" s="25"/>
    </row>
    <row r="47" spans="1:12" ht="15.6" hidden="1" x14ac:dyDescent="0.3">
      <c r="A47" s="78" t="s">
        <v>18</v>
      </c>
      <c r="B47" s="78"/>
      <c r="C47" s="78"/>
      <c r="D47" s="78"/>
      <c r="E47" s="70"/>
      <c r="F47" s="25">
        <f>'[4]УК ВР декабрь нар'!EW482+'[4]УК ВР декабрь нар'!FA482+'[4]УК ВР декабрь нар'!FZ482</f>
        <v>427.22700000000003</v>
      </c>
    </row>
    <row r="48" spans="1:12" ht="15.6" hidden="1" x14ac:dyDescent="0.3">
      <c r="A48" s="70" t="s">
        <v>19</v>
      </c>
      <c r="B48" s="65"/>
      <c r="C48" s="65"/>
      <c r="D48" s="65"/>
      <c r="E48" s="65"/>
      <c r="F48" s="25">
        <f>'[4]УК ВР декабрь нар'!FL482+'[4]УК ВР декабрь нар'!GG482</f>
        <v>603.19920000000002</v>
      </c>
    </row>
    <row r="49" spans="1:15" ht="15.6" hidden="1" x14ac:dyDescent="0.3">
      <c r="A49" s="75" t="s">
        <v>63</v>
      </c>
      <c r="B49" s="76"/>
      <c r="C49" s="76"/>
      <c r="D49" s="76"/>
      <c r="E49" s="77"/>
      <c r="F49" s="25">
        <f>'[4]УК ВР декабрь нар'!FS482+'[4]УК ВР декабрь нар'!GL482</f>
        <v>0</v>
      </c>
    </row>
    <row r="50" spans="1:15" ht="15.6" hidden="1" customHeight="1" x14ac:dyDescent="0.3">
      <c r="A50" s="64" t="s">
        <v>37</v>
      </c>
      <c r="B50" s="65"/>
      <c r="C50" s="65"/>
      <c r="D50" s="65"/>
      <c r="E50" s="66"/>
      <c r="F50" s="31"/>
    </row>
    <row r="51" spans="1:15" ht="15.6" x14ac:dyDescent="0.3">
      <c r="A51" s="67" t="s">
        <v>74</v>
      </c>
      <c r="B51" s="68"/>
      <c r="C51" s="68"/>
      <c r="D51" s="68"/>
      <c r="E51" s="69"/>
      <c r="F51" s="26">
        <f>F26+F33+F40+F50</f>
        <v>120110.97153883139</v>
      </c>
      <c r="G51" s="19"/>
      <c r="K51" s="19"/>
    </row>
    <row r="52" spans="1:15" ht="15.6" x14ac:dyDescent="0.3">
      <c r="A52" s="37" t="s">
        <v>65</v>
      </c>
      <c r="B52" s="39"/>
      <c r="C52" s="39"/>
      <c r="D52" s="39"/>
      <c r="E52" s="39"/>
      <c r="F52" s="26">
        <f>F53+F54+F55</f>
        <v>21426.32</v>
      </c>
    </row>
    <row r="53" spans="1:15" ht="15.6" x14ac:dyDescent="0.3">
      <c r="A53" s="70" t="s">
        <v>23</v>
      </c>
      <c r="B53" s="65"/>
      <c r="C53" s="65"/>
      <c r="D53" s="65"/>
      <c r="E53" s="65"/>
      <c r="F53" s="25">
        <v>5776.09</v>
      </c>
    </row>
    <row r="54" spans="1:15" ht="15.6" x14ac:dyDescent="0.3">
      <c r="A54" s="70" t="s">
        <v>24</v>
      </c>
      <c r="B54" s="65"/>
      <c r="C54" s="65"/>
      <c r="D54" s="65"/>
      <c r="E54" s="65"/>
      <c r="F54" s="25">
        <v>15650.23</v>
      </c>
    </row>
    <row r="55" spans="1:15" ht="18" hidden="1" customHeight="1" x14ac:dyDescent="0.3">
      <c r="A55" s="71" t="s">
        <v>25</v>
      </c>
      <c r="B55" s="72"/>
      <c r="C55" s="72"/>
      <c r="D55" s="72"/>
      <c r="E55" s="73"/>
      <c r="F55" s="25">
        <v>0</v>
      </c>
    </row>
    <row r="56" spans="1:15" ht="15.6" x14ac:dyDescent="0.3">
      <c r="A56" s="74" t="s">
        <v>66</v>
      </c>
      <c r="B56" s="74"/>
      <c r="C56" s="74"/>
      <c r="D56" s="74"/>
      <c r="E56" s="74"/>
      <c r="F56" s="26">
        <f>F51+F52</f>
        <v>141537.2915388314</v>
      </c>
      <c r="N56" s="19"/>
      <c r="O56" s="19"/>
    </row>
    <row r="57" spans="1:15" ht="15.6" x14ac:dyDescent="0.3">
      <c r="A57" s="62" t="s">
        <v>26</v>
      </c>
      <c r="B57" s="62"/>
      <c r="C57" s="62"/>
      <c r="D57" s="62"/>
      <c r="E57" s="62"/>
      <c r="F57" s="27">
        <f>E17</f>
        <v>184651.13</v>
      </c>
    </row>
    <row r="58" spans="1:15" ht="15.6" x14ac:dyDescent="0.3">
      <c r="A58" s="62" t="s">
        <v>27</v>
      </c>
      <c r="B58" s="62"/>
      <c r="C58" s="62"/>
      <c r="D58" s="62"/>
      <c r="E58" s="62"/>
      <c r="F58" s="26">
        <f>F17</f>
        <v>175832.69</v>
      </c>
      <c r="H58" s="28"/>
    </row>
    <row r="59" spans="1:15" ht="15.6" x14ac:dyDescent="0.3">
      <c r="A59" s="63" t="s">
        <v>28</v>
      </c>
      <c r="B59" s="63"/>
      <c r="C59" s="63"/>
      <c r="D59" s="63"/>
      <c r="E59" s="63"/>
      <c r="F59" s="26">
        <f>F25+F57-F56</f>
        <v>-422973.17236762028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view="pageBreakPreview" topLeftCell="A14" zoomScale="60" zoomScaleNormal="90" workbookViewId="0">
      <selection activeCell="F64" sqref="F64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35" t="s">
        <v>79</v>
      </c>
      <c r="B1" s="135"/>
      <c r="C1" s="135"/>
      <c r="D1" s="135"/>
      <c r="E1" s="135"/>
      <c r="F1" s="135"/>
      <c r="G1" s="105"/>
      <c r="I1" s="42"/>
    </row>
    <row r="2" spans="1:9" ht="22.5" customHeight="1" x14ac:dyDescent="0.25">
      <c r="A2" s="135" t="str">
        <f>'Кузнецкая 91 7(2021)'!A2:G2</f>
        <v>перед собственниками дома по адресу: ул. Кузнецкая 91/7</v>
      </c>
      <c r="B2" s="105"/>
      <c r="C2" s="105"/>
      <c r="D2" s="105"/>
      <c r="E2" s="105"/>
      <c r="F2" s="105"/>
      <c r="G2" s="105"/>
      <c r="I2" s="42"/>
    </row>
    <row r="3" spans="1:9" hidden="1" x14ac:dyDescent="0.25">
      <c r="A3" s="136" t="s">
        <v>0</v>
      </c>
      <c r="B3" s="137"/>
      <c r="C3" s="137"/>
      <c r="D3" s="137"/>
      <c r="E3" s="43">
        <f>E4+E5</f>
        <v>18358.3</v>
      </c>
      <c r="F3" s="43" t="s">
        <v>1</v>
      </c>
      <c r="G3" s="43"/>
      <c r="I3" s="42"/>
    </row>
    <row r="4" spans="1:9" hidden="1" x14ac:dyDescent="0.25">
      <c r="A4" s="136" t="s">
        <v>2</v>
      </c>
      <c r="B4" s="137"/>
      <c r="C4" s="137"/>
      <c r="D4" s="137"/>
      <c r="E4" s="43">
        <f>'[5]2018'!E4</f>
        <v>17955.8</v>
      </c>
      <c r="F4" s="43" t="s">
        <v>1</v>
      </c>
      <c r="G4" s="43"/>
      <c r="I4" s="42"/>
    </row>
    <row r="5" spans="1:9" hidden="1" x14ac:dyDescent="0.25">
      <c r="A5" s="136" t="s">
        <v>3</v>
      </c>
      <c r="B5" s="137"/>
      <c r="C5" s="137"/>
      <c r="D5" s="137"/>
      <c r="E5" s="43">
        <f>'[5]2018'!E5</f>
        <v>402.5</v>
      </c>
      <c r="F5" s="43" t="s">
        <v>4</v>
      </c>
      <c r="G5" s="43"/>
      <c r="I5" s="42"/>
    </row>
    <row r="6" spans="1:9" ht="17.399999999999999" x14ac:dyDescent="0.25">
      <c r="A6" s="44"/>
      <c r="B6" s="45"/>
      <c r="C6" s="45"/>
      <c r="D6" s="45"/>
      <c r="E6" s="46" t="s">
        <v>50</v>
      </c>
      <c r="F6" s="43"/>
      <c r="G6" s="43"/>
      <c r="I6" s="42"/>
    </row>
    <row r="7" spans="1:9" ht="10.8" customHeight="1" x14ac:dyDescent="0.3">
      <c r="A7" s="8"/>
      <c r="B7" s="47"/>
      <c r="C7" s="10"/>
      <c r="D7" s="11"/>
      <c r="E7" s="48"/>
      <c r="F7" s="49"/>
      <c r="G7" s="50"/>
      <c r="H7" s="50"/>
      <c r="I7" s="42"/>
    </row>
    <row r="8" spans="1:9" ht="8.4" customHeight="1" x14ac:dyDescent="0.3">
      <c r="A8" s="8"/>
      <c r="B8" s="9"/>
      <c r="C8" s="10"/>
      <c r="D8" s="11"/>
      <c r="E8" s="51"/>
      <c r="F8" s="49"/>
      <c r="G8" s="50"/>
    </row>
    <row r="9" spans="1:9" ht="39.6" x14ac:dyDescent="0.25">
      <c r="A9" s="132" t="s">
        <v>5</v>
      </c>
      <c r="B9" s="133"/>
      <c r="C9" s="133"/>
      <c r="D9" s="134"/>
      <c r="E9" s="52" t="s">
        <v>6</v>
      </c>
      <c r="F9" s="52" t="s">
        <v>7</v>
      </c>
      <c r="G9" s="53" t="s">
        <v>80</v>
      </c>
    </row>
    <row r="10" spans="1:9" ht="15.6" x14ac:dyDescent="0.3">
      <c r="A10" s="126" t="s">
        <v>8</v>
      </c>
      <c r="B10" s="127"/>
      <c r="C10" s="127"/>
      <c r="D10" s="128"/>
      <c r="E10" s="54">
        <f>SUM(E11:E16)</f>
        <v>-2191.86</v>
      </c>
      <c r="F10" s="54">
        <f>SUM(F11:F16)</f>
        <v>-1860.8</v>
      </c>
      <c r="G10" s="54">
        <f>SUM(G11:G16)</f>
        <v>84663.73</v>
      </c>
    </row>
    <row r="11" spans="1:9" ht="15.6" x14ac:dyDescent="0.3">
      <c r="A11" s="118" t="s">
        <v>9</v>
      </c>
      <c r="B11" s="119"/>
      <c r="C11" s="119"/>
      <c r="D11" s="120"/>
      <c r="E11" s="18">
        <v>0</v>
      </c>
      <c r="F11" s="18">
        <v>33.61</v>
      </c>
      <c r="G11" s="18">
        <v>29726.85</v>
      </c>
    </row>
    <row r="12" spans="1:9" ht="15.6" x14ac:dyDescent="0.3">
      <c r="A12" s="118" t="s">
        <v>10</v>
      </c>
      <c r="B12" s="119"/>
      <c r="C12" s="119"/>
      <c r="D12" s="120"/>
      <c r="E12" s="18"/>
      <c r="F12" s="18"/>
      <c r="G12" s="18"/>
    </row>
    <row r="13" spans="1:9" ht="15.6" x14ac:dyDescent="0.3">
      <c r="A13" s="118" t="s">
        <v>11</v>
      </c>
      <c r="B13" s="119"/>
      <c r="C13" s="119"/>
      <c r="D13" s="120"/>
      <c r="E13" s="18"/>
      <c r="F13" s="18"/>
      <c r="G13" s="18"/>
    </row>
    <row r="14" spans="1:9" ht="15.6" x14ac:dyDescent="0.3">
      <c r="A14" s="118" t="s">
        <v>12</v>
      </c>
      <c r="B14" s="119"/>
      <c r="C14" s="119"/>
      <c r="D14" s="120"/>
      <c r="E14" s="18">
        <v>-1529.97</v>
      </c>
      <c r="F14" s="18">
        <v>-1378.71</v>
      </c>
      <c r="G14" s="18">
        <v>29611.62</v>
      </c>
    </row>
    <row r="15" spans="1:9" ht="15.6" x14ac:dyDescent="0.3">
      <c r="A15" s="122" t="s">
        <v>13</v>
      </c>
      <c r="B15" s="122"/>
      <c r="C15" s="122"/>
      <c r="D15" s="122"/>
      <c r="E15" s="18">
        <v>-661.89</v>
      </c>
      <c r="F15" s="18">
        <v>-554.4</v>
      </c>
      <c r="G15" s="18">
        <v>22119.64</v>
      </c>
    </row>
    <row r="16" spans="1:9" ht="15.6" x14ac:dyDescent="0.3">
      <c r="A16" s="118" t="s">
        <v>81</v>
      </c>
      <c r="B16" s="119"/>
      <c r="C16" s="119"/>
      <c r="D16" s="120"/>
      <c r="E16" s="18">
        <v>0</v>
      </c>
      <c r="F16" s="18">
        <v>38.700000000000003</v>
      </c>
      <c r="G16" s="18">
        <v>3205.62</v>
      </c>
    </row>
    <row r="17" spans="1:10" ht="63.75" customHeight="1" x14ac:dyDescent="0.3">
      <c r="A17" s="129" t="s">
        <v>82</v>
      </c>
      <c r="B17" s="130"/>
      <c r="C17" s="130"/>
      <c r="D17" s="131"/>
      <c r="E17" s="18">
        <v>357804.84</v>
      </c>
      <c r="F17" s="18">
        <v>345240.05</v>
      </c>
      <c r="G17" s="18">
        <v>81825.94</v>
      </c>
    </row>
    <row r="18" spans="1:10" ht="15.6" hidden="1" x14ac:dyDescent="0.3">
      <c r="A18" s="122" t="s">
        <v>83</v>
      </c>
      <c r="B18" s="122"/>
      <c r="C18" s="122"/>
      <c r="D18" s="122"/>
      <c r="E18" s="18"/>
      <c r="F18" s="18"/>
      <c r="G18" s="18"/>
      <c r="J18" s="19"/>
    </row>
    <row r="19" spans="1:10" ht="15.6" hidden="1" x14ac:dyDescent="0.3">
      <c r="A19" s="122" t="s">
        <v>84</v>
      </c>
      <c r="B19" s="122"/>
      <c r="C19" s="122"/>
      <c r="D19" s="122"/>
      <c r="E19" s="18"/>
      <c r="F19" s="18"/>
      <c r="G19" s="18"/>
    </row>
    <row r="20" spans="1:10" ht="15.6" hidden="1" x14ac:dyDescent="0.3">
      <c r="A20" s="122" t="s">
        <v>85</v>
      </c>
      <c r="B20" s="122"/>
      <c r="C20" s="122"/>
      <c r="D20" s="122"/>
      <c r="E20" s="18"/>
      <c r="F20" s="18"/>
      <c r="G20" s="18"/>
    </row>
    <row r="21" spans="1:10" ht="32.25" customHeight="1" x14ac:dyDescent="0.3">
      <c r="A21" s="123" t="s">
        <v>86</v>
      </c>
      <c r="B21" s="124"/>
      <c r="C21" s="124"/>
      <c r="D21" s="125"/>
      <c r="E21" s="55">
        <f>E22+E23+E24</f>
        <v>26058.720000000001</v>
      </c>
      <c r="F21" s="55">
        <f t="shared" ref="F21:G21" si="0">F22+F23+F24</f>
        <v>24866.06</v>
      </c>
      <c r="G21" s="55">
        <f t="shared" si="0"/>
        <v>5691.4400000000005</v>
      </c>
    </row>
    <row r="22" spans="1:10" ht="15.6" x14ac:dyDescent="0.3">
      <c r="A22" s="118" t="s">
        <v>54</v>
      </c>
      <c r="B22" s="119"/>
      <c r="C22" s="119"/>
      <c r="D22" s="120"/>
      <c r="E22" s="18">
        <v>751.32</v>
      </c>
      <c r="F22" s="18">
        <v>708.25</v>
      </c>
      <c r="G22" s="18">
        <v>171.52</v>
      </c>
    </row>
    <row r="23" spans="1:10" ht="15.6" x14ac:dyDescent="0.3">
      <c r="A23" s="118" t="s">
        <v>55</v>
      </c>
      <c r="B23" s="119"/>
      <c r="C23" s="119"/>
      <c r="D23" s="120"/>
      <c r="E23" s="18"/>
      <c r="F23" s="18"/>
      <c r="G23" s="18"/>
    </row>
    <row r="24" spans="1:10" ht="15.6" x14ac:dyDescent="0.3">
      <c r="A24" s="118" t="s">
        <v>56</v>
      </c>
      <c r="B24" s="119"/>
      <c r="C24" s="119"/>
      <c r="D24" s="120"/>
      <c r="E24" s="18">
        <v>25307.4</v>
      </c>
      <c r="F24" s="18">
        <v>24157.81</v>
      </c>
      <c r="G24" s="18">
        <v>5519.92</v>
      </c>
    </row>
    <row r="25" spans="1:10" ht="15.6" x14ac:dyDescent="0.3">
      <c r="A25" s="118" t="s">
        <v>87</v>
      </c>
      <c r="B25" s="119"/>
      <c r="C25" s="119"/>
      <c r="D25" s="120"/>
      <c r="E25" s="18"/>
      <c r="F25" s="18"/>
      <c r="G25" s="18"/>
    </row>
    <row r="26" spans="1:10" ht="15.6" hidden="1" x14ac:dyDescent="0.3">
      <c r="A26" s="121" t="s">
        <v>14</v>
      </c>
      <c r="B26" s="121"/>
      <c r="C26" s="121"/>
      <c r="D26" s="121"/>
      <c r="E26" s="54">
        <f>E27</f>
        <v>0</v>
      </c>
      <c r="F26" s="54">
        <f t="shared" ref="F26:G26" si="1">F27</f>
        <v>0</v>
      </c>
      <c r="G26" s="54">
        <f t="shared" si="1"/>
        <v>0</v>
      </c>
    </row>
    <row r="27" spans="1:10" ht="15.6" hidden="1" x14ac:dyDescent="0.3">
      <c r="A27" s="122" t="s">
        <v>15</v>
      </c>
      <c r="B27" s="122"/>
      <c r="C27" s="122"/>
      <c r="D27" s="122"/>
      <c r="E27" s="18"/>
      <c r="F27" s="18"/>
      <c r="G27" s="18"/>
      <c r="J27" s="19"/>
    </row>
    <row r="28" spans="1:10" ht="8.4" customHeight="1" x14ac:dyDescent="0.3">
      <c r="A28" s="56"/>
      <c r="B28" s="56"/>
      <c r="C28" s="56"/>
      <c r="D28" s="56"/>
      <c r="E28" s="22"/>
      <c r="F28" s="22"/>
    </row>
    <row r="29" spans="1:10" ht="15.6" x14ac:dyDescent="0.3">
      <c r="A29" s="23" t="s">
        <v>69</v>
      </c>
      <c r="B29" s="23"/>
      <c r="C29" s="23"/>
      <c r="D29" s="23"/>
      <c r="E29" s="24"/>
      <c r="F29" s="13"/>
    </row>
    <row r="30" spans="1:10" ht="15.6" x14ac:dyDescent="0.3">
      <c r="A30" s="62" t="s">
        <v>88</v>
      </c>
      <c r="B30" s="62"/>
      <c r="C30" s="62"/>
      <c r="D30" s="62"/>
      <c r="E30" s="62"/>
      <c r="F30" s="33">
        <f>'Кузнецкая 91 7(2021)'!F59</f>
        <v>-422973.17236762028</v>
      </c>
      <c r="G30" s="57"/>
    </row>
    <row r="31" spans="1:10" x14ac:dyDescent="0.25">
      <c r="A31" s="85" t="s">
        <v>71</v>
      </c>
      <c r="B31" s="86"/>
      <c r="C31" s="86"/>
      <c r="D31" s="86"/>
      <c r="E31" s="87"/>
      <c r="F31" s="81">
        <f>SUM(F33:F37)</f>
        <v>6633.0000000003711</v>
      </c>
      <c r="G31" s="1"/>
      <c r="H31" s="1"/>
    </row>
    <row r="32" spans="1:10" ht="67.2" customHeight="1" x14ac:dyDescent="0.25">
      <c r="A32" s="88"/>
      <c r="B32" s="89"/>
      <c r="C32" s="89"/>
      <c r="D32" s="89"/>
      <c r="E32" s="90"/>
      <c r="F32" s="82"/>
      <c r="G32" s="1"/>
      <c r="H32" s="1"/>
    </row>
    <row r="33" spans="1:12" ht="15.6" hidden="1" x14ac:dyDescent="0.3">
      <c r="A33" s="70" t="s">
        <v>16</v>
      </c>
      <c r="B33" s="65"/>
      <c r="C33" s="65"/>
      <c r="D33" s="65"/>
      <c r="E33" s="66"/>
      <c r="F33" s="25">
        <f>'[6]УК ВР декабрь нар'!W482+'[6]УК ВР декабрь нар'!EX482</f>
        <v>0</v>
      </c>
      <c r="G33" s="1"/>
      <c r="H33" s="1"/>
      <c r="L33" s="30"/>
    </row>
    <row r="34" spans="1:12" ht="15.6" hidden="1" x14ac:dyDescent="0.3">
      <c r="A34" s="70" t="s">
        <v>31</v>
      </c>
      <c r="B34" s="65"/>
      <c r="C34" s="65"/>
      <c r="D34" s="65"/>
      <c r="E34" s="66"/>
      <c r="F34" s="25">
        <f>'[6]УК ВР декабрь нар'!X482+'[6]УК ВР декабрь нар'!EY482</f>
        <v>0</v>
      </c>
      <c r="G34" s="1"/>
      <c r="H34" s="1"/>
    </row>
    <row r="35" spans="1:12" ht="15.6" hidden="1" x14ac:dyDescent="0.3">
      <c r="A35" s="70" t="s">
        <v>18</v>
      </c>
      <c r="B35" s="65"/>
      <c r="C35" s="65"/>
      <c r="D35" s="65"/>
      <c r="E35" s="66"/>
      <c r="F35" s="25">
        <f>'[6]УК ВР декабрь нар'!Y482+'[6]УК ВР декабрь нар'!EZ482+'[6]УК ВР декабрь нар'!FB482+'[6]УК ВР декабрь нар'!AW482</f>
        <v>0</v>
      </c>
      <c r="G35" s="1"/>
      <c r="H35" s="1"/>
    </row>
    <row r="36" spans="1:12" ht="15.6" hidden="1" x14ac:dyDescent="0.3">
      <c r="A36" s="70" t="s">
        <v>19</v>
      </c>
      <c r="B36" s="65"/>
      <c r="C36" s="65"/>
      <c r="D36" s="65"/>
      <c r="E36" s="66"/>
      <c r="F36" s="25">
        <f>'[6]УК ВР декабрь нар'!AV482+'[6]УК ВР декабрь нар'!FQ482</f>
        <v>6633.0000000003711</v>
      </c>
      <c r="G36" s="1"/>
      <c r="H36" s="1"/>
    </row>
    <row r="37" spans="1:12" ht="15.6" hidden="1" x14ac:dyDescent="0.3">
      <c r="A37" s="75" t="s">
        <v>60</v>
      </c>
      <c r="B37" s="83"/>
      <c r="C37" s="83"/>
      <c r="D37" s="83"/>
      <c r="E37" s="84"/>
      <c r="F37" s="25">
        <f>'[6]УК ВР декабрь нар'!AY482+'[6]УК ВР декабрь нар'!FR482</f>
        <v>0</v>
      </c>
      <c r="G37" s="1"/>
      <c r="H37" s="1"/>
    </row>
    <row r="38" spans="1:12" x14ac:dyDescent="0.25">
      <c r="A38" s="85" t="s">
        <v>72</v>
      </c>
      <c r="B38" s="86"/>
      <c r="C38" s="86"/>
      <c r="D38" s="86"/>
      <c r="E38" s="87"/>
      <c r="F38" s="81">
        <f>SUM(F40:F44)+4949.6</f>
        <v>34646.61232424558</v>
      </c>
      <c r="G38" s="1"/>
      <c r="H38" s="1"/>
    </row>
    <row r="39" spans="1:12" ht="94.8" customHeight="1" x14ac:dyDescent="0.25">
      <c r="A39" s="88"/>
      <c r="B39" s="89"/>
      <c r="C39" s="89"/>
      <c r="D39" s="89"/>
      <c r="E39" s="90"/>
      <c r="F39" s="82"/>
      <c r="G39" s="1"/>
      <c r="H39" s="1"/>
    </row>
    <row r="40" spans="1:12" ht="15.6" hidden="1" x14ac:dyDescent="0.3">
      <c r="A40" s="78" t="s">
        <v>16</v>
      </c>
      <c r="B40" s="78"/>
      <c r="C40" s="78"/>
      <c r="D40" s="78"/>
      <c r="E40" s="78"/>
      <c r="F40" s="25">
        <f>'[6]УК ВР декабрь нар'!CQ482+'[6]УК ВР декабрь нар'!DX482</f>
        <v>13868.93751611124</v>
      </c>
      <c r="G40" s="1"/>
      <c r="H40" s="1"/>
      <c r="L40" s="30"/>
    </row>
    <row r="41" spans="1:12" ht="15.6" hidden="1" x14ac:dyDescent="0.3">
      <c r="A41" s="78" t="s">
        <v>31</v>
      </c>
      <c r="B41" s="78"/>
      <c r="C41" s="78"/>
      <c r="D41" s="78"/>
      <c r="E41" s="78"/>
      <c r="F41" s="25">
        <f>'[6]УК ВР декабрь нар'!CR482+'[6]УК ВР декабрь нар'!DY482</f>
        <v>3216.357652724857</v>
      </c>
      <c r="G41" s="1"/>
      <c r="H41" s="1"/>
    </row>
    <row r="42" spans="1:12" ht="15.6" hidden="1" x14ac:dyDescent="0.3">
      <c r="A42" s="78" t="s">
        <v>18</v>
      </c>
      <c r="B42" s="78"/>
      <c r="C42" s="78"/>
      <c r="D42" s="78"/>
      <c r="E42" s="78"/>
      <c r="F42" s="25">
        <f>'[6]УК ВР декабрь нар'!DZ482+'[6]УК ВР декабрь нар'!EA482+'[6]УК ВР декабрь нар'!CS482</f>
        <v>2334.4751932235267</v>
      </c>
      <c r="G42" s="1"/>
      <c r="H42" s="1"/>
    </row>
    <row r="43" spans="1:12" ht="15.6" hidden="1" x14ac:dyDescent="0.3">
      <c r="A43" s="78" t="s">
        <v>19</v>
      </c>
      <c r="B43" s="78"/>
      <c r="C43" s="78"/>
      <c r="D43" s="78"/>
      <c r="E43" s="78"/>
      <c r="F43" s="25">
        <f>'[6]УК ВР декабрь нар'!DE482+'[6]УК ВР декабрь нар'!ET482</f>
        <v>1326.6</v>
      </c>
      <c r="G43" s="1"/>
      <c r="H43" s="1"/>
    </row>
    <row r="44" spans="1:12" ht="51" hidden="1" customHeight="1" x14ac:dyDescent="0.3">
      <c r="A44" s="75" t="s">
        <v>62</v>
      </c>
      <c r="B44" s="76"/>
      <c r="C44" s="76"/>
      <c r="D44" s="76"/>
      <c r="E44" s="77"/>
      <c r="F44" s="25">
        <f>'[6]УК ВР декабрь нар'!DI482+'[6]УК ВР декабрь нар'!EU482</f>
        <v>8950.6419621859568</v>
      </c>
      <c r="G44" s="1"/>
      <c r="H44" s="1"/>
    </row>
    <row r="45" spans="1:12" ht="63.6" customHeight="1" x14ac:dyDescent="0.3">
      <c r="A45" s="64" t="s">
        <v>73</v>
      </c>
      <c r="B45" s="79"/>
      <c r="C45" s="79"/>
      <c r="D45" s="79"/>
      <c r="E45" s="80"/>
      <c r="F45" s="26">
        <f>SUM(F46:F54)</f>
        <v>105677.99635</v>
      </c>
      <c r="G45" s="1"/>
      <c r="H45" s="1"/>
    </row>
    <row r="46" spans="1:12" ht="15.6" hidden="1" x14ac:dyDescent="0.3">
      <c r="A46" s="71" t="s">
        <v>20</v>
      </c>
      <c r="B46" s="72"/>
      <c r="C46" s="72"/>
      <c r="D46" s="72"/>
      <c r="E46" s="73"/>
      <c r="F46" s="25">
        <f>'[6]УК ВР декабрь нар'!GH482</f>
        <v>104728</v>
      </c>
      <c r="G46" s="1"/>
      <c r="H46" s="1"/>
      <c r="L46" s="30"/>
    </row>
    <row r="47" spans="1:12" ht="15.6" hidden="1" x14ac:dyDescent="0.3">
      <c r="A47" s="70" t="s">
        <v>31</v>
      </c>
      <c r="B47" s="65"/>
      <c r="C47" s="65"/>
      <c r="D47" s="65"/>
      <c r="E47" s="65"/>
      <c r="F47" s="25"/>
      <c r="G47" s="1"/>
      <c r="H47" s="1"/>
    </row>
    <row r="48" spans="1:12" ht="15.6" hidden="1" x14ac:dyDescent="0.3">
      <c r="A48" s="78" t="s">
        <v>21</v>
      </c>
      <c r="B48" s="78"/>
      <c r="C48" s="78"/>
      <c r="D48" s="78"/>
      <c r="E48" s="70"/>
      <c r="F48" s="25"/>
      <c r="G48" s="1"/>
      <c r="H48" s="1"/>
    </row>
    <row r="49" spans="1:15" ht="15.6" hidden="1" x14ac:dyDescent="0.3">
      <c r="A49" s="70" t="s">
        <v>17</v>
      </c>
      <c r="B49" s="65"/>
      <c r="C49" s="65"/>
      <c r="D49" s="65"/>
      <c r="E49" s="65"/>
      <c r="F49" s="25"/>
      <c r="G49" s="1"/>
      <c r="H49" s="1"/>
    </row>
    <row r="50" spans="1:15" ht="15.6" hidden="1" x14ac:dyDescent="0.3">
      <c r="A50" s="78" t="s">
        <v>22</v>
      </c>
      <c r="B50" s="78"/>
      <c r="C50" s="78"/>
      <c r="D50" s="78"/>
      <c r="E50" s="70"/>
      <c r="F50" s="25"/>
      <c r="G50" s="1"/>
      <c r="H50" s="1"/>
    </row>
    <row r="51" spans="1:15" ht="15.6" hidden="1" x14ac:dyDescent="0.3">
      <c r="A51" s="70" t="s">
        <v>17</v>
      </c>
      <c r="B51" s="65"/>
      <c r="C51" s="65"/>
      <c r="D51" s="65"/>
      <c r="E51" s="65"/>
      <c r="F51" s="25"/>
      <c r="G51" s="1"/>
      <c r="H51" s="1"/>
    </row>
    <row r="52" spans="1:15" ht="15.6" hidden="1" x14ac:dyDescent="0.3">
      <c r="A52" s="78" t="s">
        <v>18</v>
      </c>
      <c r="B52" s="78"/>
      <c r="C52" s="78"/>
      <c r="D52" s="78"/>
      <c r="E52" s="70"/>
      <c r="F52" s="25"/>
      <c r="G52" s="1"/>
      <c r="H52" s="1"/>
    </row>
    <row r="53" spans="1:15" ht="15.6" hidden="1" x14ac:dyDescent="0.3">
      <c r="A53" s="70" t="s">
        <v>19</v>
      </c>
      <c r="B53" s="65"/>
      <c r="C53" s="65"/>
      <c r="D53" s="65"/>
      <c r="E53" s="65"/>
      <c r="F53" s="25">
        <f>'[6]УК ВР декабрь нар'!GK482+'[6]УК ВР декабрь нар'!GL482+'[6]УК ВР декабрь нар'!GN482+'[6]УК ВР декабрь нар'!GO482+'[6]УК ВР декабрь нар'!GP482+'[6]УК ВР декабрь нар'!GQ482+'[6]УК ВР декабрь нар'!GR482+'[6]УК ВР декабрь нар'!GS482+'[6]УК ВР декабрь нар'!GT482+'[6]УК ВР декабрь нар'!GU482+'[6]УК ВР декабрь нар'!GV482</f>
        <v>949.99634999999978</v>
      </c>
      <c r="G53" s="1"/>
      <c r="H53" s="1"/>
    </row>
    <row r="54" spans="1:15" ht="15.6" hidden="1" x14ac:dyDescent="0.3">
      <c r="A54" s="75" t="s">
        <v>63</v>
      </c>
      <c r="B54" s="76"/>
      <c r="C54" s="76"/>
      <c r="D54" s="76"/>
      <c r="E54" s="77"/>
      <c r="F54" s="25"/>
      <c r="G54" s="1"/>
      <c r="H54" s="1"/>
    </row>
    <row r="55" spans="1:15" ht="15.6" hidden="1" customHeight="1" x14ac:dyDescent="0.3">
      <c r="A55" s="64" t="s">
        <v>37</v>
      </c>
      <c r="B55" s="65"/>
      <c r="C55" s="65"/>
      <c r="D55" s="65"/>
      <c r="E55" s="66"/>
      <c r="F55" s="31"/>
      <c r="G55" s="1"/>
      <c r="H55" s="1"/>
    </row>
    <row r="56" spans="1:15" ht="15.6" x14ac:dyDescent="0.3">
      <c r="A56" s="67" t="s">
        <v>74</v>
      </c>
      <c r="B56" s="68"/>
      <c r="C56" s="68"/>
      <c r="D56" s="68"/>
      <c r="E56" s="69"/>
      <c r="F56" s="26">
        <f>F31+F38+F45+F55</f>
        <v>146957.60867424594</v>
      </c>
      <c r="H56" s="1"/>
      <c r="K56" s="19"/>
    </row>
    <row r="57" spans="1:15" ht="15.6" x14ac:dyDescent="0.3">
      <c r="A57" s="37" t="s">
        <v>65</v>
      </c>
      <c r="B57" s="41"/>
      <c r="C57" s="41"/>
      <c r="D57" s="41"/>
      <c r="E57" s="41"/>
      <c r="F57" s="26">
        <f>F58+F59+F60</f>
        <v>22487.18</v>
      </c>
      <c r="G57" s="1"/>
      <c r="H57" s="1"/>
    </row>
    <row r="58" spans="1:15" ht="15.6" x14ac:dyDescent="0.3">
      <c r="A58" s="70" t="s">
        <v>23</v>
      </c>
      <c r="B58" s="65"/>
      <c r="C58" s="65"/>
      <c r="D58" s="65"/>
      <c r="E58" s="65"/>
      <c r="F58" s="25">
        <v>7548.47</v>
      </c>
      <c r="G58" s="1"/>
      <c r="H58" s="1"/>
    </row>
    <row r="59" spans="1:15" ht="15.6" x14ac:dyDescent="0.3">
      <c r="A59" s="70" t="s">
        <v>24</v>
      </c>
      <c r="B59" s="65"/>
      <c r="C59" s="65"/>
      <c r="D59" s="65"/>
      <c r="E59" s="65"/>
      <c r="F59" s="25">
        <v>14938.71</v>
      </c>
      <c r="G59" s="1"/>
      <c r="H59" s="1"/>
    </row>
    <row r="60" spans="1:15" ht="18" hidden="1" customHeight="1" x14ac:dyDescent="0.3">
      <c r="A60" s="71" t="s">
        <v>25</v>
      </c>
      <c r="B60" s="72"/>
      <c r="C60" s="72"/>
      <c r="D60" s="72"/>
      <c r="E60" s="73"/>
      <c r="F60" s="25">
        <v>0</v>
      </c>
      <c r="G60" s="1"/>
      <c r="H60" s="1"/>
    </row>
    <row r="61" spans="1:15" ht="15.6" x14ac:dyDescent="0.3">
      <c r="A61" s="74" t="s">
        <v>66</v>
      </c>
      <c r="B61" s="74"/>
      <c r="C61" s="74"/>
      <c r="D61" s="74"/>
      <c r="E61" s="74"/>
      <c r="F61" s="26">
        <f>F56+F57</f>
        <v>169444.78867424594</v>
      </c>
      <c r="G61" s="1"/>
      <c r="H61" s="1"/>
      <c r="N61" s="19"/>
      <c r="O61" s="19"/>
    </row>
    <row r="62" spans="1:15" ht="15.6" x14ac:dyDescent="0.3">
      <c r="A62" s="62" t="s">
        <v>26</v>
      </c>
      <c r="B62" s="62"/>
      <c r="C62" s="62"/>
      <c r="D62" s="62"/>
      <c r="E62" s="62"/>
      <c r="F62" s="27">
        <f>E17</f>
        <v>357804.84</v>
      </c>
      <c r="G62" s="1"/>
      <c r="H62" s="1"/>
    </row>
    <row r="63" spans="1:15" ht="15.6" x14ac:dyDescent="0.3">
      <c r="A63" s="62" t="s">
        <v>27</v>
      </c>
      <c r="B63" s="62"/>
      <c r="C63" s="62"/>
      <c r="D63" s="62"/>
      <c r="E63" s="62"/>
      <c r="F63" s="26">
        <f>F17</f>
        <v>345240.05</v>
      </c>
      <c r="G63" s="1"/>
      <c r="H63" s="28"/>
    </row>
    <row r="64" spans="1:15" ht="15.6" x14ac:dyDescent="0.3">
      <c r="A64" s="63" t="s">
        <v>89</v>
      </c>
      <c r="B64" s="63"/>
      <c r="C64" s="63"/>
      <c r="D64" s="63"/>
      <c r="E64" s="63"/>
      <c r="F64" s="26">
        <f>F30+F62-F61</f>
        <v>-234613.12104186619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17" t="s">
        <v>90</v>
      </c>
      <c r="B68" s="117"/>
      <c r="C68" s="117"/>
      <c r="D68" s="117"/>
      <c r="E68" s="117"/>
      <c r="F68" s="49">
        <f>F64-G17</f>
        <v>-316439.0610418662</v>
      </c>
    </row>
    <row r="69" spans="1:8" x14ac:dyDescent="0.25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zoomScale="90" zoomScaleNormal="90" workbookViewId="0">
      <selection activeCell="K24" sqref="K24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customHeight="1" x14ac:dyDescent="0.25">
      <c r="A1" s="135" t="s">
        <v>96</v>
      </c>
      <c r="B1" s="135"/>
      <c r="C1" s="135"/>
      <c r="D1" s="135"/>
      <c r="E1" s="135"/>
      <c r="F1" s="135"/>
      <c r="G1" s="105"/>
      <c r="I1" s="42"/>
    </row>
    <row r="2" spans="1:9" ht="22.5" customHeight="1" x14ac:dyDescent="0.25">
      <c r="A2" s="135" t="str">
        <f>'Кузнецкая 91 7(2022)'!A2:G2</f>
        <v>перед собственниками дома по адресу: ул. Кузнецкая 91/7</v>
      </c>
      <c r="B2" s="105"/>
      <c r="C2" s="105"/>
      <c r="D2" s="105"/>
      <c r="E2" s="105"/>
      <c r="F2" s="105"/>
      <c r="G2" s="105"/>
      <c r="I2" s="42"/>
    </row>
    <row r="3" spans="1:9" hidden="1" x14ac:dyDescent="0.25">
      <c r="A3" s="136" t="s">
        <v>0</v>
      </c>
      <c r="B3" s="137"/>
      <c r="C3" s="137"/>
      <c r="D3" s="137"/>
      <c r="E3" s="43">
        <f>E4+E5</f>
        <v>18358.3</v>
      </c>
      <c r="F3" s="43" t="s">
        <v>1</v>
      </c>
      <c r="G3" s="43"/>
      <c r="I3" s="42"/>
    </row>
    <row r="4" spans="1:9" hidden="1" x14ac:dyDescent="0.25">
      <c r="A4" s="136" t="s">
        <v>2</v>
      </c>
      <c r="B4" s="137"/>
      <c r="C4" s="137"/>
      <c r="D4" s="137"/>
      <c r="E4" s="43">
        <f>'[5]2018'!E4</f>
        <v>17955.8</v>
      </c>
      <c r="F4" s="43" t="s">
        <v>1</v>
      </c>
      <c r="G4" s="43"/>
      <c r="I4" s="42"/>
    </row>
    <row r="5" spans="1:9" hidden="1" x14ac:dyDescent="0.25">
      <c r="A5" s="136" t="s">
        <v>3</v>
      </c>
      <c r="B5" s="137"/>
      <c r="C5" s="137"/>
      <c r="D5" s="137"/>
      <c r="E5" s="43">
        <f>'[5]2018'!E5</f>
        <v>402.5</v>
      </c>
      <c r="F5" s="43" t="s">
        <v>4</v>
      </c>
      <c r="G5" s="43"/>
      <c r="I5" s="42"/>
    </row>
    <row r="6" spans="1:9" ht="17.399999999999999" x14ac:dyDescent="0.25">
      <c r="A6" s="59"/>
      <c r="B6" s="60"/>
      <c r="C6" s="60"/>
      <c r="D6" s="60"/>
      <c r="E6" s="46" t="s">
        <v>50</v>
      </c>
      <c r="F6" s="43"/>
      <c r="G6" s="43"/>
      <c r="I6" s="42"/>
    </row>
    <row r="7" spans="1:9" ht="10.8" customHeight="1" x14ac:dyDescent="0.3">
      <c r="A7" s="8"/>
      <c r="B7" s="47"/>
      <c r="C7" s="10"/>
      <c r="D7" s="11"/>
      <c r="E7" s="48"/>
      <c r="F7" s="49"/>
      <c r="G7" s="50"/>
      <c r="H7" s="50"/>
      <c r="I7" s="42"/>
    </row>
    <row r="8" spans="1:9" ht="8.4" customHeight="1" x14ac:dyDescent="0.3">
      <c r="A8" s="8"/>
      <c r="B8" s="9"/>
      <c r="C8" s="10"/>
      <c r="D8" s="11"/>
      <c r="E8" s="51"/>
      <c r="F8" s="49"/>
      <c r="G8" s="50"/>
    </row>
    <row r="9" spans="1:9" ht="39.6" x14ac:dyDescent="0.25">
      <c r="A9" s="132" t="s">
        <v>5</v>
      </c>
      <c r="B9" s="133"/>
      <c r="C9" s="133"/>
      <c r="D9" s="134"/>
      <c r="E9" s="52" t="s">
        <v>6</v>
      </c>
      <c r="F9" s="52" t="s">
        <v>7</v>
      </c>
      <c r="G9" s="53" t="s">
        <v>80</v>
      </c>
    </row>
    <row r="10" spans="1:9" ht="15.6" x14ac:dyDescent="0.3">
      <c r="A10" s="126" t="s">
        <v>8</v>
      </c>
      <c r="B10" s="127"/>
      <c r="C10" s="127"/>
      <c r="D10" s="128"/>
      <c r="E10" s="54">
        <f>SUM(E11:E16)</f>
        <v>-1435.61</v>
      </c>
      <c r="F10" s="54">
        <f>SUM(F11:F16)</f>
        <v>22.3</v>
      </c>
      <c r="G10" s="54">
        <f>SUM(G11:G16)</f>
        <v>96210.489999999991</v>
      </c>
    </row>
    <row r="11" spans="1:9" ht="15.6" x14ac:dyDescent="0.3">
      <c r="A11" s="118" t="s">
        <v>9</v>
      </c>
      <c r="B11" s="119"/>
      <c r="C11" s="119"/>
      <c r="D11" s="120"/>
      <c r="E11" s="18">
        <v>0</v>
      </c>
      <c r="F11" s="18">
        <v>1.4</v>
      </c>
      <c r="G11" s="18">
        <v>29725.45</v>
      </c>
    </row>
    <row r="12" spans="1:9" ht="15.6" x14ac:dyDescent="0.3">
      <c r="A12" s="118" t="s">
        <v>10</v>
      </c>
      <c r="B12" s="119"/>
      <c r="C12" s="119"/>
      <c r="D12" s="120"/>
      <c r="E12" s="18"/>
      <c r="F12" s="18"/>
      <c r="G12" s="18"/>
    </row>
    <row r="13" spans="1:9" ht="15.6" x14ac:dyDescent="0.3">
      <c r="A13" s="118" t="s">
        <v>11</v>
      </c>
      <c r="B13" s="119"/>
      <c r="C13" s="119"/>
      <c r="D13" s="120"/>
      <c r="E13" s="18">
        <v>-407.29</v>
      </c>
      <c r="F13" s="18">
        <v>4.08</v>
      </c>
      <c r="G13" s="18">
        <v>12593.3</v>
      </c>
    </row>
    <row r="14" spans="1:9" ht="15.6" x14ac:dyDescent="0.3">
      <c r="A14" s="118" t="s">
        <v>12</v>
      </c>
      <c r="B14" s="119"/>
      <c r="C14" s="119"/>
      <c r="D14" s="120"/>
      <c r="E14" s="18">
        <v>-1028.32</v>
      </c>
      <c r="F14" s="18">
        <v>9.4700000000000006</v>
      </c>
      <c r="G14" s="18">
        <v>28573.83</v>
      </c>
    </row>
    <row r="15" spans="1:9" ht="15.6" x14ac:dyDescent="0.3">
      <c r="A15" s="122" t="s">
        <v>91</v>
      </c>
      <c r="B15" s="122"/>
      <c r="C15" s="122"/>
      <c r="D15" s="122"/>
      <c r="E15" s="18">
        <v>0</v>
      </c>
      <c r="F15" s="18">
        <v>7.35</v>
      </c>
      <c r="G15" s="18">
        <v>22112.29</v>
      </c>
    </row>
    <row r="16" spans="1:9" ht="15.6" x14ac:dyDescent="0.3">
      <c r="A16" s="118" t="s">
        <v>81</v>
      </c>
      <c r="B16" s="119"/>
      <c r="C16" s="119"/>
      <c r="D16" s="120"/>
      <c r="E16" s="18">
        <v>0</v>
      </c>
      <c r="F16" s="18">
        <v>0</v>
      </c>
      <c r="G16" s="18">
        <v>3205.62</v>
      </c>
    </row>
    <row r="17" spans="1:10" ht="63.75" customHeight="1" x14ac:dyDescent="0.3">
      <c r="A17" s="138" t="s">
        <v>82</v>
      </c>
      <c r="B17" s="139"/>
      <c r="C17" s="139"/>
      <c r="D17" s="140"/>
      <c r="E17" s="18">
        <v>75707.850000000006</v>
      </c>
      <c r="F17" s="18">
        <v>88524.55</v>
      </c>
      <c r="G17" s="18">
        <v>29273.23</v>
      </c>
    </row>
    <row r="18" spans="1:10" ht="15.6" hidden="1" x14ac:dyDescent="0.3">
      <c r="A18" s="122" t="s">
        <v>83</v>
      </c>
      <c r="B18" s="122"/>
      <c r="C18" s="122"/>
      <c r="D18" s="122"/>
      <c r="E18" s="18"/>
      <c r="F18" s="18"/>
      <c r="G18" s="18"/>
      <c r="J18" s="19"/>
    </row>
    <row r="19" spans="1:10" ht="15.6" hidden="1" x14ac:dyDescent="0.3">
      <c r="A19" s="122" t="s">
        <v>84</v>
      </c>
      <c r="B19" s="122"/>
      <c r="C19" s="122"/>
      <c r="D19" s="122"/>
      <c r="E19" s="18"/>
      <c r="F19" s="18"/>
      <c r="G19" s="18"/>
    </row>
    <row r="20" spans="1:10" ht="15.6" hidden="1" x14ac:dyDescent="0.3">
      <c r="A20" s="122" t="s">
        <v>85</v>
      </c>
      <c r="B20" s="122"/>
      <c r="C20" s="122"/>
      <c r="D20" s="122"/>
      <c r="E20" s="18"/>
      <c r="F20" s="18"/>
      <c r="G20" s="18"/>
    </row>
    <row r="21" spans="1:10" ht="32.25" customHeight="1" x14ac:dyDescent="0.3">
      <c r="A21" s="123" t="s">
        <v>86</v>
      </c>
      <c r="B21" s="124"/>
      <c r="C21" s="124"/>
      <c r="D21" s="125"/>
      <c r="E21" s="55">
        <f>SUM(E22:E25)</f>
        <v>11218.08</v>
      </c>
      <c r="F21" s="55">
        <f>SUM(F22:F25)</f>
        <v>13501.8</v>
      </c>
      <c r="G21" s="55">
        <f>SUM(G22:G25)</f>
        <v>3578.14</v>
      </c>
    </row>
    <row r="22" spans="1:10" ht="15.6" x14ac:dyDescent="0.3">
      <c r="A22" s="118" t="s">
        <v>92</v>
      </c>
      <c r="B22" s="119"/>
      <c r="C22" s="119"/>
      <c r="D22" s="120"/>
      <c r="E22" s="18">
        <v>321.88</v>
      </c>
      <c r="F22" s="18">
        <v>383.72</v>
      </c>
      <c r="G22" s="18">
        <v>109.68</v>
      </c>
    </row>
    <row r="23" spans="1:10" ht="15.6" x14ac:dyDescent="0.3">
      <c r="A23" s="118" t="s">
        <v>93</v>
      </c>
      <c r="B23" s="119"/>
      <c r="C23" s="119"/>
      <c r="D23" s="120"/>
      <c r="E23" s="18"/>
      <c r="F23" s="18"/>
      <c r="G23" s="18"/>
    </row>
    <row r="24" spans="1:10" ht="15.6" x14ac:dyDescent="0.3">
      <c r="A24" s="118" t="s">
        <v>56</v>
      </c>
      <c r="B24" s="119"/>
      <c r="C24" s="119"/>
      <c r="D24" s="120"/>
      <c r="E24" s="18">
        <v>10688.19</v>
      </c>
      <c r="F24" s="18">
        <v>12752.38</v>
      </c>
      <c r="G24" s="18">
        <v>3455.73</v>
      </c>
    </row>
    <row r="25" spans="1:10" ht="15.6" x14ac:dyDescent="0.3">
      <c r="A25" s="118" t="s">
        <v>87</v>
      </c>
      <c r="B25" s="119"/>
      <c r="C25" s="119"/>
      <c r="D25" s="120"/>
      <c r="E25" s="18">
        <v>208.01</v>
      </c>
      <c r="F25" s="18">
        <v>365.7</v>
      </c>
      <c r="G25" s="18">
        <v>12.73</v>
      </c>
    </row>
    <row r="26" spans="1:10" ht="15.6" hidden="1" x14ac:dyDescent="0.3">
      <c r="A26" s="121" t="s">
        <v>14</v>
      </c>
      <c r="B26" s="121"/>
      <c r="C26" s="121"/>
      <c r="D26" s="121"/>
      <c r="E26" s="54">
        <f>E27</f>
        <v>0</v>
      </c>
      <c r="F26" s="54">
        <f>F27</f>
        <v>0</v>
      </c>
      <c r="G26" s="54">
        <f>G27</f>
        <v>0</v>
      </c>
    </row>
    <row r="27" spans="1:10" ht="15.6" hidden="1" x14ac:dyDescent="0.3">
      <c r="A27" s="122" t="s">
        <v>15</v>
      </c>
      <c r="B27" s="122"/>
      <c r="C27" s="122"/>
      <c r="D27" s="122"/>
      <c r="E27" s="18"/>
      <c r="F27" s="18"/>
      <c r="G27" s="18"/>
      <c r="J27" s="19"/>
    </row>
    <row r="28" spans="1:10" ht="8.4" customHeight="1" x14ac:dyDescent="0.3">
      <c r="A28" s="56"/>
      <c r="B28" s="56"/>
      <c r="C28" s="56"/>
      <c r="D28" s="56"/>
      <c r="E28" s="22"/>
      <c r="F28" s="22"/>
    </row>
    <row r="29" spans="1:10" ht="15.6" x14ac:dyDescent="0.3">
      <c r="A29" s="23" t="s">
        <v>69</v>
      </c>
      <c r="B29" s="23"/>
      <c r="C29" s="23"/>
      <c r="D29" s="23"/>
      <c r="E29" s="24"/>
      <c r="F29" s="13"/>
    </row>
    <row r="30" spans="1:10" ht="15.6" x14ac:dyDescent="0.3">
      <c r="A30" s="62" t="s">
        <v>94</v>
      </c>
      <c r="B30" s="62"/>
      <c r="C30" s="62"/>
      <c r="D30" s="62"/>
      <c r="E30" s="62"/>
      <c r="F30" s="33">
        <f>'Кузнецкая 91 7(2022)'!F64</f>
        <v>-234613.12104186619</v>
      </c>
      <c r="G30" s="57"/>
    </row>
    <row r="31" spans="1:10" x14ac:dyDescent="0.25">
      <c r="A31" s="85" t="s">
        <v>71</v>
      </c>
      <c r="B31" s="86"/>
      <c r="C31" s="86"/>
      <c r="D31" s="86"/>
      <c r="E31" s="87"/>
      <c r="F31" s="81">
        <f>SUM(F33:F37)</f>
        <v>39346.405789503224</v>
      </c>
      <c r="G31" s="1"/>
      <c r="H31" s="1"/>
    </row>
    <row r="32" spans="1:10" ht="67.2" customHeight="1" x14ac:dyDescent="0.25">
      <c r="A32" s="88"/>
      <c r="B32" s="89"/>
      <c r="C32" s="89"/>
      <c r="D32" s="89"/>
      <c r="E32" s="90"/>
      <c r="F32" s="82"/>
      <c r="G32" s="1"/>
      <c r="H32" s="1"/>
    </row>
    <row r="33" spans="1:12" ht="15.6" hidden="1" x14ac:dyDescent="0.3">
      <c r="A33" s="70" t="s">
        <v>16</v>
      </c>
      <c r="B33" s="65"/>
      <c r="C33" s="65"/>
      <c r="D33" s="65"/>
      <c r="E33" s="66"/>
      <c r="F33" s="25">
        <f>'[7]УК ВР декабрь нар'!W482+'[7]УК ВР декабрь нар'!FE482</f>
        <v>17.918076247743027</v>
      </c>
      <c r="G33" s="1"/>
      <c r="H33" s="1"/>
      <c r="L33" s="61"/>
    </row>
    <row r="34" spans="1:12" ht="15.6" hidden="1" x14ac:dyDescent="0.3">
      <c r="A34" s="70" t="s">
        <v>31</v>
      </c>
      <c r="B34" s="65"/>
      <c r="C34" s="65"/>
      <c r="D34" s="65"/>
      <c r="E34" s="66"/>
      <c r="F34" s="25">
        <f>'[7]УК ВР декабрь нар'!FF482+'[7]УК ВР декабрь нар'!X482</f>
        <v>4.131518211723888</v>
      </c>
      <c r="G34" s="1"/>
      <c r="H34" s="1"/>
    </row>
    <row r="35" spans="1:12" ht="15.6" hidden="1" x14ac:dyDescent="0.3">
      <c r="A35" s="70" t="s">
        <v>18</v>
      </c>
      <c r="B35" s="65"/>
      <c r="C35" s="65"/>
      <c r="D35" s="65"/>
      <c r="E35" s="66"/>
      <c r="F35" s="25">
        <f>'[7]УК ВР декабрь нар'!Y482+'[7]УК ВР декабрь нар'!FH482+'[7]УК ВР декабрь нар'!AW482</f>
        <v>67.516499999999994</v>
      </c>
      <c r="G35" s="1"/>
      <c r="H35" s="1"/>
    </row>
    <row r="36" spans="1:12" ht="15.6" hidden="1" x14ac:dyDescent="0.3">
      <c r="A36" s="70" t="s">
        <v>19</v>
      </c>
      <c r="B36" s="65"/>
      <c r="C36" s="65"/>
      <c r="D36" s="65"/>
      <c r="E36" s="66"/>
      <c r="F36" s="25">
        <f>'[7]УК ВР декабрь нар'!AV482+'[7]УК ВР декабрь нар'!FX482</f>
        <v>39237.210000000348</v>
      </c>
      <c r="G36" s="1"/>
      <c r="H36" s="1"/>
    </row>
    <row r="37" spans="1:12" ht="26.4" hidden="1" customHeight="1" x14ac:dyDescent="0.3">
      <c r="A37" s="75" t="s">
        <v>60</v>
      </c>
      <c r="B37" s="83"/>
      <c r="C37" s="83"/>
      <c r="D37" s="83"/>
      <c r="E37" s="84"/>
      <c r="F37" s="25">
        <f>'[7]УК ВР декабрь нар'!FY482+'[7]УК ВР декабрь нар'!AX482</f>
        <v>19.629695043413889</v>
      </c>
      <c r="G37" s="1"/>
      <c r="H37" s="1"/>
    </row>
    <row r="38" spans="1:12" x14ac:dyDescent="0.25">
      <c r="A38" s="85" t="s">
        <v>72</v>
      </c>
      <c r="B38" s="86"/>
      <c r="C38" s="86"/>
      <c r="D38" s="86"/>
      <c r="E38" s="87"/>
      <c r="F38" s="81">
        <f>SUM(F40:F44)+2198</f>
        <v>19043.469384005122</v>
      </c>
      <c r="G38" s="1"/>
      <c r="H38" s="1"/>
    </row>
    <row r="39" spans="1:12" ht="94.8" customHeight="1" x14ac:dyDescent="0.25">
      <c r="A39" s="88"/>
      <c r="B39" s="89"/>
      <c r="C39" s="89"/>
      <c r="D39" s="89"/>
      <c r="E39" s="90"/>
      <c r="F39" s="82"/>
      <c r="G39" s="1"/>
      <c r="H39" s="1"/>
    </row>
    <row r="40" spans="1:12" ht="15.6" hidden="1" customHeight="1" x14ac:dyDescent="0.3">
      <c r="A40" s="78" t="s">
        <v>95</v>
      </c>
      <c r="B40" s="78"/>
      <c r="C40" s="78"/>
      <c r="D40" s="78"/>
      <c r="E40" s="78"/>
      <c r="F40" s="25">
        <f>'[7]УК ВР март нар'!CQ482+'[7]УК ВР декабрь нар'!CT482+'[7]УК ВР декабрь нар'!ED482+'[7]УК ВР декабрь нар'!EE482</f>
        <v>14887.978004714681</v>
      </c>
      <c r="G40" s="1"/>
      <c r="H40" s="1"/>
      <c r="L40" s="30"/>
    </row>
    <row r="41" spans="1:12" ht="15.6" hidden="1" customHeight="1" x14ac:dyDescent="0.3">
      <c r="A41" s="78" t="s">
        <v>31</v>
      </c>
      <c r="B41" s="78"/>
      <c r="C41" s="78"/>
      <c r="D41" s="78"/>
      <c r="E41" s="78"/>
      <c r="F41" s="25">
        <f>'[7]УК ВР март нар'!CR482+'[7]УК ВР декабрь нар'!EF482</f>
        <v>361.78816081923196</v>
      </c>
      <c r="G41" s="1"/>
      <c r="H41" s="1"/>
    </row>
    <row r="42" spans="1:12" ht="15.6" hidden="1" customHeight="1" x14ac:dyDescent="0.3">
      <c r="A42" s="78" t="s">
        <v>18</v>
      </c>
      <c r="B42" s="78"/>
      <c r="C42" s="78"/>
      <c r="D42" s="78"/>
      <c r="E42" s="78"/>
      <c r="F42" s="25">
        <f>'[7]УК ВР март нар'!CS482+'[7]УК ВР декабрь нар'!EG482</f>
        <v>499.88797951546206</v>
      </c>
      <c r="G42" s="1"/>
      <c r="H42" s="1"/>
    </row>
    <row r="43" spans="1:12" ht="15.6" hidden="1" customHeight="1" x14ac:dyDescent="0.3">
      <c r="A43" s="78" t="s">
        <v>19</v>
      </c>
      <c r="B43" s="78"/>
      <c r="C43" s="78"/>
      <c r="D43" s="78"/>
      <c r="E43" s="78"/>
      <c r="F43" s="25">
        <f>'[7]УК ВР декабрь нар'!FA482</f>
        <v>0</v>
      </c>
      <c r="G43" s="1"/>
      <c r="H43" s="1"/>
    </row>
    <row r="44" spans="1:12" ht="51" hidden="1" customHeight="1" x14ac:dyDescent="0.3">
      <c r="A44" s="75" t="s">
        <v>62</v>
      </c>
      <c r="B44" s="76"/>
      <c r="C44" s="76"/>
      <c r="D44" s="76"/>
      <c r="E44" s="77"/>
      <c r="F44" s="25">
        <f>'[7]УК ВР март нар'!DI482+'[7]УК ВР декабрь нар'!FB482</f>
        <v>1095.815238955747</v>
      </c>
      <c r="G44" s="1"/>
      <c r="H44" s="1"/>
    </row>
    <row r="45" spans="1:12" ht="63.6" customHeight="1" x14ac:dyDescent="0.3">
      <c r="A45" s="64" t="s">
        <v>73</v>
      </c>
      <c r="B45" s="79"/>
      <c r="C45" s="79"/>
      <c r="D45" s="79"/>
      <c r="E45" s="80"/>
      <c r="F45" s="26">
        <f>SUM(F46:F54)</f>
        <v>43117.590600000003</v>
      </c>
      <c r="G45" s="1"/>
      <c r="H45" s="1"/>
    </row>
    <row r="46" spans="1:12" ht="15.6" hidden="1" x14ac:dyDescent="0.3">
      <c r="A46" s="71" t="s">
        <v>20</v>
      </c>
      <c r="B46" s="72"/>
      <c r="C46" s="72"/>
      <c r="D46" s="72"/>
      <c r="E46" s="73"/>
      <c r="F46" s="25">
        <f>'[7]УК ВР декабрь нар'!GO482+'[7]УК ВР декабрь нар'!GP482</f>
        <v>42765.72</v>
      </c>
      <c r="G46" s="1"/>
      <c r="H46" s="1"/>
      <c r="L46" s="30"/>
    </row>
    <row r="47" spans="1:12" ht="15.6" hidden="1" x14ac:dyDescent="0.3">
      <c r="A47" s="70" t="s">
        <v>31</v>
      </c>
      <c r="B47" s="65"/>
      <c r="C47" s="65"/>
      <c r="D47" s="65"/>
      <c r="E47" s="65"/>
      <c r="F47" s="25"/>
      <c r="G47" s="1"/>
      <c r="H47" s="1"/>
    </row>
    <row r="48" spans="1:12" ht="15.6" hidden="1" x14ac:dyDescent="0.3">
      <c r="A48" s="78" t="s">
        <v>21</v>
      </c>
      <c r="B48" s="78"/>
      <c r="C48" s="78"/>
      <c r="D48" s="78"/>
      <c r="E48" s="70"/>
      <c r="F48" s="25"/>
      <c r="G48" s="1"/>
      <c r="H48" s="1"/>
    </row>
    <row r="49" spans="1:15" ht="15.6" hidden="1" x14ac:dyDescent="0.3">
      <c r="A49" s="70" t="s">
        <v>17</v>
      </c>
      <c r="B49" s="65"/>
      <c r="C49" s="65"/>
      <c r="D49" s="65"/>
      <c r="E49" s="65"/>
      <c r="F49" s="25"/>
      <c r="G49" s="1"/>
      <c r="H49" s="1"/>
    </row>
    <row r="50" spans="1:15" ht="15.6" hidden="1" x14ac:dyDescent="0.3">
      <c r="A50" s="78" t="s">
        <v>22</v>
      </c>
      <c r="B50" s="78"/>
      <c r="C50" s="78"/>
      <c r="D50" s="78"/>
      <c r="E50" s="70"/>
      <c r="F50" s="25"/>
      <c r="G50" s="1"/>
      <c r="H50" s="1"/>
    </row>
    <row r="51" spans="1:15" ht="15.6" hidden="1" x14ac:dyDescent="0.3">
      <c r="A51" s="70" t="s">
        <v>17</v>
      </c>
      <c r="B51" s="65"/>
      <c r="C51" s="65"/>
      <c r="D51" s="65"/>
      <c r="E51" s="65"/>
      <c r="F51" s="25"/>
      <c r="G51" s="1"/>
      <c r="H51" s="1"/>
    </row>
    <row r="52" spans="1:15" ht="15.6" hidden="1" x14ac:dyDescent="0.3">
      <c r="A52" s="78" t="s">
        <v>18</v>
      </c>
      <c r="B52" s="78"/>
      <c r="C52" s="78"/>
      <c r="D52" s="78"/>
      <c r="E52" s="70"/>
      <c r="F52" s="25"/>
      <c r="G52" s="1"/>
      <c r="H52" s="1"/>
    </row>
    <row r="53" spans="1:15" ht="15.6" hidden="1" x14ac:dyDescent="0.3">
      <c r="A53" s="70" t="s">
        <v>19</v>
      </c>
      <c r="B53" s="65"/>
      <c r="C53" s="65"/>
      <c r="D53" s="65"/>
      <c r="E53" s="65"/>
      <c r="F53" s="25">
        <f>'[7]УК ВР декабрь нар'!GR482+'[7]УК ВР декабрь нар'!GS482+'[7]УК ВР декабрь нар'!GT482+'[7]УК ВР декабрь нар'!GU482+'[7]УК ВР декабрь нар'!GV482+'[7]УК ВР декабрь нар'!GW482+'[7]УК ВР декабрь нар'!GX482+'[7]УК ВР декабрь нар'!GY482+'[7]УК ВР декабрь нар'!GZ482</f>
        <v>351.87059999999997</v>
      </c>
      <c r="G53" s="1"/>
      <c r="H53" s="1"/>
    </row>
    <row r="54" spans="1:15" ht="15.6" hidden="1" x14ac:dyDescent="0.3">
      <c r="A54" s="75" t="s">
        <v>63</v>
      </c>
      <c r="B54" s="76"/>
      <c r="C54" s="76"/>
      <c r="D54" s="76"/>
      <c r="E54" s="77"/>
      <c r="F54" s="25"/>
      <c r="G54" s="1"/>
      <c r="H54" s="1"/>
    </row>
    <row r="55" spans="1:15" ht="15.6" hidden="1" customHeight="1" x14ac:dyDescent="0.3">
      <c r="A55" s="64" t="s">
        <v>37</v>
      </c>
      <c r="B55" s="65"/>
      <c r="C55" s="65"/>
      <c r="D55" s="65"/>
      <c r="E55" s="66"/>
      <c r="F55" s="31"/>
      <c r="G55" s="1"/>
      <c r="H55" s="1"/>
    </row>
    <row r="56" spans="1:15" ht="15.6" x14ac:dyDescent="0.3">
      <c r="A56" s="67" t="s">
        <v>74</v>
      </c>
      <c r="B56" s="68"/>
      <c r="C56" s="68"/>
      <c r="D56" s="68"/>
      <c r="E56" s="69"/>
      <c r="F56" s="26">
        <f>F31+F38+F45+F55</f>
        <v>101507.46577350836</v>
      </c>
      <c r="H56" s="1"/>
      <c r="K56" s="19"/>
    </row>
    <row r="57" spans="1:15" ht="15.6" x14ac:dyDescent="0.3">
      <c r="A57" s="37" t="s">
        <v>65</v>
      </c>
      <c r="B57" s="58"/>
      <c r="C57" s="58"/>
      <c r="D57" s="58"/>
      <c r="E57" s="58"/>
      <c r="F57" s="26">
        <f>F58+F59+F60</f>
        <v>7977.16</v>
      </c>
      <c r="G57" s="1"/>
      <c r="H57" s="1"/>
    </row>
    <row r="58" spans="1:15" ht="15.6" x14ac:dyDescent="0.3">
      <c r="A58" s="70" t="s">
        <v>23</v>
      </c>
      <c r="B58" s="65"/>
      <c r="C58" s="65"/>
      <c r="D58" s="65"/>
      <c r="E58" s="65"/>
      <c r="F58" s="25">
        <v>2089.62</v>
      </c>
      <c r="G58" s="1"/>
      <c r="H58" s="1"/>
    </row>
    <row r="59" spans="1:15" ht="15.6" x14ac:dyDescent="0.3">
      <c r="A59" s="70" t="s">
        <v>24</v>
      </c>
      <c r="B59" s="65"/>
      <c r="C59" s="65"/>
      <c r="D59" s="65"/>
      <c r="E59" s="65"/>
      <c r="F59" s="25">
        <v>5887.54</v>
      </c>
      <c r="G59" s="1"/>
      <c r="H59" s="1"/>
    </row>
    <row r="60" spans="1:15" ht="18" hidden="1" customHeight="1" x14ac:dyDescent="0.3">
      <c r="A60" s="71" t="s">
        <v>25</v>
      </c>
      <c r="B60" s="72"/>
      <c r="C60" s="72"/>
      <c r="D60" s="72"/>
      <c r="E60" s="73"/>
      <c r="F60" s="25">
        <v>0</v>
      </c>
      <c r="G60" s="1"/>
      <c r="H60" s="1"/>
    </row>
    <row r="61" spans="1:15" ht="15.6" x14ac:dyDescent="0.3">
      <c r="A61" s="74" t="s">
        <v>66</v>
      </c>
      <c r="B61" s="74"/>
      <c r="C61" s="74"/>
      <c r="D61" s="74"/>
      <c r="E61" s="74"/>
      <c r="F61" s="26">
        <f>F56+F57</f>
        <v>109484.62577350836</v>
      </c>
      <c r="G61" s="1"/>
      <c r="H61" s="1"/>
      <c r="N61" s="19"/>
      <c r="O61" s="19"/>
    </row>
    <row r="62" spans="1:15" ht="15.6" x14ac:dyDescent="0.3">
      <c r="A62" s="62" t="s">
        <v>26</v>
      </c>
      <c r="B62" s="62"/>
      <c r="C62" s="62"/>
      <c r="D62" s="62"/>
      <c r="E62" s="62"/>
      <c r="F62" s="27">
        <f>E17</f>
        <v>75707.850000000006</v>
      </c>
      <c r="G62" s="1"/>
      <c r="H62" s="1"/>
    </row>
    <row r="63" spans="1:15" ht="15.6" x14ac:dyDescent="0.3">
      <c r="A63" s="62" t="s">
        <v>27</v>
      </c>
      <c r="B63" s="62"/>
      <c r="C63" s="62"/>
      <c r="D63" s="62"/>
      <c r="E63" s="62"/>
      <c r="F63" s="26">
        <f>F17</f>
        <v>88524.55</v>
      </c>
      <c r="G63" s="1"/>
      <c r="H63" s="28"/>
    </row>
    <row r="64" spans="1:15" ht="15.6" x14ac:dyDescent="0.3">
      <c r="A64" s="63" t="s">
        <v>89</v>
      </c>
      <c r="B64" s="63"/>
      <c r="C64" s="63"/>
      <c r="D64" s="63"/>
      <c r="E64" s="63"/>
      <c r="F64" s="26">
        <f>F30+F62-F61</f>
        <v>-268389.89681537455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17" t="s">
        <v>90</v>
      </c>
      <c r="B68" s="117"/>
      <c r="C68" s="117"/>
      <c r="D68" s="117"/>
      <c r="E68" s="117"/>
      <c r="F68" s="49">
        <f>F64-G17</f>
        <v>-297663.12681537453</v>
      </c>
    </row>
    <row r="69" spans="1:8" x14ac:dyDescent="0.25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Кузнецкая 91 7</vt:lpstr>
      <vt:lpstr>Кузнецкая 91 7(2019)</vt:lpstr>
      <vt:lpstr>Кузнецкая 91 7(2020)</vt:lpstr>
      <vt:lpstr>Кузнецкая 91 7(2021)</vt:lpstr>
      <vt:lpstr>Кузнецкая 91 7(2022)</vt:lpstr>
      <vt:lpstr>Кузнецкая 91 7(2023)</vt:lpstr>
      <vt:lpstr>'Кузнецкая 91 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Романенко(new)</cp:lastModifiedBy>
  <cp:lastPrinted>2017-04-12T12:38:14Z</cp:lastPrinted>
  <dcterms:created xsi:type="dcterms:W3CDTF">2013-05-24T09:13:10Z</dcterms:created>
  <dcterms:modified xsi:type="dcterms:W3CDTF">2024-05-08T10:23:09Z</dcterms:modified>
</cp:coreProperties>
</file>